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ccgwynedd.sharepoint.com/sites/TmCaffaelProcurementTeam/Shared Documents/General/Contracts/Compliance/Lift Servicing &amp; Maintenance/Lift Servicing &amp; Maintenance 2026-2029/03. Tender Documents/04. Price Framework/"/>
    </mc:Choice>
  </mc:AlternateContent>
  <xr:revisionPtr revIDLastSave="125" documentId="8_{54E09A6C-8072-4409-AB6B-A06BC1FC6529}" xr6:coauthVersionLast="47" xr6:coauthVersionMax="47" xr10:uidLastSave="{EA7866CB-31CB-4E9D-8D92-4B7BB651ACBD}"/>
  <bookViews>
    <workbookView xWindow="28635" yWindow="-165" windowWidth="29130" windowHeight="15810" tabRatio="738" activeTab="5" xr2:uid="{D1DF8425-201C-4B6C-99C1-B3E53CEC84F7}"/>
  </bookViews>
  <sheets>
    <sheet name="Cover Page" sheetId="4" r:id="rId1"/>
    <sheet name="Instructions" sheetId="5" r:id="rId2"/>
    <sheet name="KPIs Framework" sheetId="6" r:id="rId3"/>
    <sheet name="KPIs" sheetId="3" r:id="rId4"/>
    <sheet name="Summary" sheetId="9" r:id="rId5"/>
    <sheet name="Service type" sheetId="8" r:id="rId6"/>
    <sheet name="Repair cover" sheetId="1" r:id="rId7"/>
    <sheet name="App. A - Passenger Lifts" sheetId="2" r:id="rId8"/>
  </sheets>
  <definedNames>
    <definedName name="Type1" localSheetId="7">#REF!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89" i="1" l="1"/>
  <c r="E8" i="9" s="1"/>
  <c r="G10" i="8"/>
  <c r="E5" i="9" s="1"/>
  <c r="E9" i="9" l="1"/>
  <c r="G8" i="8" l="1"/>
  <c r="G12" i="8" l="1"/>
  <c r="E4" i="9"/>
  <c r="E6" i="9" s="1"/>
  <c r="E11" i="9" l="1"/>
</calcChain>
</file>

<file path=xl/sharedStrings.xml><?xml version="1.0" encoding="utf-8"?>
<sst xmlns="http://schemas.openxmlformats.org/spreadsheetml/2006/main" count="244" uniqueCount="189">
  <si>
    <t xml:space="preserve">Passenger Lift Servicing &amp; Maintenance Services </t>
  </si>
  <si>
    <t>Where new stock is introduced to the servicing and repairs regime, the price for that corresponding item (service or repair) will be fixed at the price agreed at the priced rate. The quantities may increase up or down as stock fluctuates, however the price for a corresponding item cannot be increased.</t>
  </si>
  <si>
    <t>No unauthorised alteration or addition (save for the inclusion of the relevant information) should be made to any part of this price framework. Quotes must not be qualified in any way and must be submitted strictly in accordance with the invitation to tender.</t>
  </si>
  <si>
    <t xml:space="preserve">Bidders should note that the prices submitted as part of their submission will form part of the agreement documents with the successful provider and will be 'fixed' for the duration of the contract. </t>
  </si>
  <si>
    <t>Bidders should note that the estimated quantities contained within the price framework are based on Adra’s anticipated requirements and that Adra does not guarantee any minimum level or value of required services under this agreement.</t>
  </si>
  <si>
    <t xml:space="preserve">The price contained within the summary sheet should be carried forward to the form of tender. </t>
  </si>
  <si>
    <t>Prices must be stated in sterling (GBP) exclusive of VAT but inclusive of other costs, expenses and disbursements howsoever incurred (in whole or in part) in the delivery of these services. Please do not amend this pricing template or add additional lines.</t>
  </si>
  <si>
    <t xml:space="preserve">Bidders are required to complete the pricing framework with the required fees. Bidders are required to complete the price framework in full. The framework clients reserves the right to reject any incomplete submissions. </t>
  </si>
  <si>
    <t>Prices submitted must be based on the details provided in the specification</t>
  </si>
  <si>
    <t>KPIs: Lift Servicing &amp; Maintenance (Passenger Lifts)</t>
  </si>
  <si>
    <t>RAG Threshold</t>
  </si>
  <si>
    <t>Indicator description</t>
  </si>
  <si>
    <t>P1</t>
  </si>
  <si>
    <t>P2</t>
  </si>
  <si>
    <t>P3</t>
  </si>
  <si>
    <t>P4</t>
  </si>
  <si>
    <t>P5</t>
  </si>
  <si>
    <t>P6</t>
  </si>
  <si>
    <t>P7</t>
  </si>
  <si>
    <t>P8</t>
  </si>
  <si>
    <t>P9</t>
  </si>
  <si>
    <t>P10</t>
  </si>
  <si>
    <t>P11</t>
  </si>
  <si>
    <t>P12</t>
  </si>
  <si>
    <t>KPI 1 - Electronic written confirmation.</t>
  </si>
  <si>
    <r>
      <rPr>
        <b/>
        <sz val="10"/>
        <color rgb="FF70AD47"/>
        <rFont val="Arial"/>
        <family val="2"/>
      </rPr>
      <t xml:space="preserve">Green
</t>
    </r>
    <r>
      <rPr>
        <sz val="10"/>
        <color rgb="FF000000"/>
        <rFont val="Arial"/>
        <family val="2"/>
      </rPr>
      <t xml:space="preserve">(100.00%)
 </t>
    </r>
  </si>
  <si>
    <t>Written electronic confirmation must be provided to Adra Tai Cyf within 48 hours of a site visit.</t>
  </si>
  <si>
    <t>KPI 2 – Planned servicing.</t>
  </si>
  <si>
    <t>All lifts to receive one planned preventative maintenance service every three (3) months from the previous service.</t>
  </si>
  <si>
    <t>KPI 3 – Passenger entrapment response.</t>
  </si>
  <si>
    <t>Passenger entrapment (emergency) response time to be within 1 hour.</t>
  </si>
  <si>
    <t>KPI 4 – Breakdown Response (no entrapment).</t>
  </si>
  <si>
    <t>Breakdown response time, where there is no passenger entrapment, to be within 4 hours.</t>
  </si>
  <si>
    <t>KPI 5 – Defect management.</t>
  </si>
  <si>
    <t>KPI 5.1 - Dangerous defects (Category A) – Immediate action / made safe.</t>
  </si>
  <si>
    <t>KPI 5.2 - Serious defects (Category B) – Rectified within 30 days.</t>
  </si>
  <si>
    <t>KPI 5.3 - Minor defects (Category C) – Rectified within 90 days.</t>
  </si>
  <si>
    <t>KPI 6 – No access.</t>
  </si>
  <si>
    <t>Evidence of a minimum of two (2) contact attempts (e.g. letter, SMS, or telephone call) prior to attendance where access is required.</t>
  </si>
  <si>
    <t>KPI 7 – Customer satisfaction (Lift Servicing &amp; Maintenance KPI)</t>
  </si>
  <si>
    <t>Maintain a high level of customer satisfaction when delivering lift services for Adra Tai Cyf. All complaints to be agreed dealt with as follows:
KPI 7.1 - All complaints to be acknowledged within 2 working days.
KPI 7.2 - All complaints to be responded to within 10 working days.</t>
  </si>
  <si>
    <t>KPI 7.1 - All complaints to be acknowledged within 2 working days.</t>
  </si>
  <si>
    <t>KPI 7.2 - All complaints to be responded to within 10 working days.</t>
  </si>
  <si>
    <t>TENDER SUMMARY SHEET (SERVICING, REPAIRS &amp; CALL OUT)</t>
  </si>
  <si>
    <t>ITEM</t>
  </si>
  <si>
    <t>Service Types</t>
  </si>
  <si>
    <t>SECTION TOTALS (£)</t>
  </si>
  <si>
    <t xml:space="preserve">Three monthly servicing of passenger / goods lifts </t>
  </si>
  <si>
    <t xml:space="preserve">Three monthly servicing of platform lifts </t>
  </si>
  <si>
    <t>SUB-TOTAL</t>
  </si>
  <si>
    <t>Repair Cover</t>
  </si>
  <si>
    <t xml:space="preserve">Repair / Defect pricing </t>
  </si>
  <si>
    <t xml:space="preserve">TOTAL TO BE CARRIED TO FORM OF TENDER </t>
  </si>
  <si>
    <t>TOTAL: SERVICING, REPAIRS &amp; MAJOR REPAIRS &amp; REPLACEMENTS - The following rates are for undertaking annual service inspections, repairs and maintenance of all Adra's domestic lifting equipement as listed on the appended asset register. To include for any repairs required at time of the service inspection and for responsive call out service as sepcificed in the contract documents. ( Note: The following rates therfore provide an all- inclusive servicing, repairs and breakdown cover include all labour &amp; material costs).</t>
  </si>
  <si>
    <t>Green cells will be automatically populated with service provider rates.</t>
  </si>
  <si>
    <t>Service Provider (Contractor) to insert rate in green cells on this page.</t>
  </si>
  <si>
    <t>1. Three‑monthly servicing of passenger lifts.</t>
  </si>
  <si>
    <t xml:space="preserve">Address </t>
  </si>
  <si>
    <t>Insert Charge per passenger lift per service (£)</t>
  </si>
  <si>
    <t>No of Annual Services</t>
  </si>
  <si>
    <t>Total lifts</t>
  </si>
  <si>
    <t>Total Annual Charge (£)</t>
  </si>
  <si>
    <t>See Appendix A</t>
  </si>
  <si>
    <t>Insert Charge per platform lift per service (£)</t>
  </si>
  <si>
    <t xml:space="preserve">Total to carry to summary </t>
  </si>
  <si>
    <t>Service Provider (Contractor) to insert rates in green cells on this page.</t>
  </si>
  <si>
    <t>Adra (Tai) Cyf. Passanger Lift Maintenance Contract Coverage (Repair Cover)</t>
  </si>
  <si>
    <t>PLEASE NOTE: Any repairs / defects highlighted in the Thorough Examination (LOLER) MUST be completed within the following timescales:</t>
  </si>
  <si>
    <t>A' Defect (RED) - Lift out of service. Repair/ Defect to be completed by Service Provider within 24hrs.</t>
  </si>
  <si>
    <t>B' Defect (AMBER) - Repair / Defect to be completed by Service Provider within 1 month.</t>
  </si>
  <si>
    <t>C' Defect (GREEN) - Repair / Defect to completed by Service Provider on the next service.</t>
  </si>
  <si>
    <t>Visual Inspection:</t>
  </si>
  <si>
    <t>Rate (£)</t>
  </si>
  <si>
    <t>Periodic checks on motor room, hoistway and pit equipment.</t>
  </si>
  <si>
    <t>To Clean, (Remove dirt, lint, excess oil and grease) and examine:</t>
  </si>
  <si>
    <t>Tanks (external).</t>
  </si>
  <si>
    <t>Motor &amp; Gear unit</t>
  </si>
  <si>
    <t>Controller.</t>
  </si>
  <si>
    <t>Valve Block (external).</t>
  </si>
  <si>
    <t>Brakes.</t>
  </si>
  <si>
    <t>Top of cars.</t>
  </si>
  <si>
    <t>Pits and pit equipment (remove accumulated rubbish due to normal use).</t>
  </si>
  <si>
    <t>Machine room floor areas adjacent to Lift Equipment.</t>
  </si>
  <si>
    <t>Car door and gate operators.</t>
  </si>
  <si>
    <t>Top up oil and/or Lubricate:</t>
  </si>
  <si>
    <t>Motor &amp; Gear unit.</t>
  </si>
  <si>
    <t>Guide rail lubrication pots.</t>
  </si>
  <si>
    <t>Car and landing door equipment.</t>
  </si>
  <si>
    <t>Governor bearings (tension frame sheave, etc).</t>
  </si>
  <si>
    <t>Divertor pulleys.</t>
  </si>
  <si>
    <t>Safeties (actuating parts).</t>
  </si>
  <si>
    <t>Top up hydraulic oil tank.</t>
  </si>
  <si>
    <t>To Adjust (General minor adjustments required to maintain equipment in satisfactory operating condition).</t>
  </si>
  <si>
    <t>Car door operators and gate switches.</t>
  </si>
  <si>
    <t>Landing door interlocks.</t>
  </si>
  <si>
    <t>Levelling switches (car and hoistway switches and cams).</t>
  </si>
  <si>
    <t>Safety Switches &amp; Associated levelling devices.</t>
  </si>
  <si>
    <t>Valve Block.</t>
  </si>
  <si>
    <t>Guide shoes (car and counterweight guides, shoes, gibs / rollers etc).</t>
  </si>
  <si>
    <t>Brake.</t>
  </si>
  <si>
    <t>Control equipment.</t>
  </si>
  <si>
    <t>Minor Components - To Repair or Replace:</t>
  </si>
  <si>
    <t>Lubricating Oils &amp; Greases.</t>
  </si>
  <si>
    <t>Cleaning materials.</t>
  </si>
  <si>
    <t>Contactors, relays and associated components.</t>
  </si>
  <si>
    <t>Springs compression/tension for locks, contacts and switches.</t>
  </si>
  <si>
    <t>Braided and wire connectors.</t>
  </si>
  <si>
    <t>Arc deflectors.</t>
  </si>
  <si>
    <t>Fuses and fuse links - control equipment but not main line fuses.</t>
  </si>
  <si>
    <t>Switch arms and pins (controller, relay panels and starters).</t>
  </si>
  <si>
    <t>Resistors.</t>
  </si>
  <si>
    <t>Rectifiers.</t>
  </si>
  <si>
    <t>Interlocks &amp; gate switches.</t>
  </si>
  <si>
    <t>Position reference components (floor controllers).</t>
  </si>
  <si>
    <t>Sheaves and pulleys.</t>
  </si>
  <si>
    <t>Motor &amp; Gear unit components (Drive Unit).</t>
  </si>
  <si>
    <t>Shorten ropes / Belts (to compensate for stretch and equalise).</t>
  </si>
  <si>
    <t>Ropes / Belts (including equaliser ropes, hoist, compensating, governor, safety, etc).</t>
  </si>
  <si>
    <t>Trailing Cables.</t>
  </si>
  <si>
    <t>Brakes and brake linings.</t>
  </si>
  <si>
    <t>Governors and governor parts (including tension sheave).</t>
  </si>
  <si>
    <t>Ram Seals.</t>
  </si>
  <si>
    <t>Ram.</t>
  </si>
  <si>
    <t>Guide shoes (car and counterweight roller guides, shoes, gibs, etc).</t>
  </si>
  <si>
    <t>Guide rail security &amp; fixings.</t>
  </si>
  <si>
    <t>Landing Interlocks.</t>
  </si>
  <si>
    <t>Safety Switches &amp; Associated levers.</t>
  </si>
  <si>
    <t>Car push buttons.</t>
  </si>
  <si>
    <t>Landing push buttons.</t>
  </si>
  <si>
    <t>Car Indicators.</t>
  </si>
  <si>
    <t>Landing Indicators.</t>
  </si>
  <si>
    <t>Landing &amp; Car door and door / gate operators.</t>
  </si>
  <si>
    <t>Printed circuit boards.</t>
  </si>
  <si>
    <t>Drive Units.</t>
  </si>
  <si>
    <t>Remote &amp; Digital Services (Where fitted / applicable).</t>
  </si>
  <si>
    <t>SIM and GSM Management and Support.</t>
  </si>
  <si>
    <t>eView Software support.</t>
  </si>
  <si>
    <t>Remote Expert Team.</t>
  </si>
  <si>
    <t>Connection to Customer Portal.</t>
  </si>
  <si>
    <t>Guided Maintenance.</t>
  </si>
  <si>
    <t>Troubleshooting on EMS failure and support.</t>
  </si>
  <si>
    <t>Risk Assessment.</t>
  </si>
  <si>
    <t>Reactive Response Times.</t>
  </si>
  <si>
    <t xml:space="preserve">Total to carry to Summary </t>
  </si>
  <si>
    <t>Passenger Lifts Asset List</t>
  </si>
  <si>
    <t>PLEASE NOTE: This asset list is subject to change throughout the duration of the contract. Amendments will be made to reflect the removal of existing assets and the installation of new assets undertaken as part of the contract works. All changes will be recorded and confirmed to ensure the this asset list remains accurate and up to date for the contract term.</t>
  </si>
  <si>
    <t>UPRN</t>
  </si>
  <si>
    <t>Address (15)</t>
  </si>
  <si>
    <t>Equipment (16)</t>
  </si>
  <si>
    <t>Type</t>
  </si>
  <si>
    <t>Manufacturer</t>
  </si>
  <si>
    <t>Cysgod y Coleg, Bala, Gwynedd. LL23 7BD</t>
  </si>
  <si>
    <t>Public lift</t>
  </si>
  <si>
    <t>Passanger/goods lift</t>
  </si>
  <si>
    <t>Exceisior</t>
  </si>
  <si>
    <t>Platform lift</t>
  </si>
  <si>
    <t>Terry Lifts</t>
  </si>
  <si>
    <t>Bro Llewelyn, Penrhyndeudraeth, Gwynedd. LL48 6AL</t>
  </si>
  <si>
    <t>Stannah Midilift</t>
  </si>
  <si>
    <t>Pentre Uchaf, Dyffrun Ardudwy, Gwynedd. LL44 2HF</t>
  </si>
  <si>
    <t>Morfa Cadfan, Tywyn, Gwynedd. LL36 9AB</t>
  </si>
  <si>
    <t>Plas Gwyn, Barmouth, Gwynedd. LL42 1LR</t>
  </si>
  <si>
    <t>Concept Elevators</t>
  </si>
  <si>
    <t>The Old Palace, St Asaph, Denbighshire. LL17 0RD</t>
  </si>
  <si>
    <t>XIM Hydrolic passanger</t>
  </si>
  <si>
    <t>Arona</t>
  </si>
  <si>
    <t>Llys Elen Egryn, Llewelyn Road, Tywyn, Gwynedd. LL36 0AX</t>
  </si>
  <si>
    <t>TBC</t>
  </si>
  <si>
    <t>Block 1 (1-7), Plas Hwylfryn, Beach Road, Penmaenmawr, Conwy. LL34 6AY</t>
  </si>
  <si>
    <t>Public Lift</t>
  </si>
  <si>
    <t>LS Lifts/Orona</t>
  </si>
  <si>
    <t>Block 2 (8-14), Plas Hwylfryn, Beach Road, Penmaenmawr, Conwy. LL34 6AY</t>
  </si>
  <si>
    <t>Block 1 Plas Farrar, Ffordd Farrar, Bangor, Gwynedd. LL57 2FA</t>
  </si>
  <si>
    <t>Kone</t>
  </si>
  <si>
    <t>Block 1 Fron Deg, Upper Ala Road, Pwllheli, Gwynedd. LL53 2RB</t>
  </si>
  <si>
    <t>Otis</t>
  </si>
  <si>
    <t>Ty Gwyrddfai, Penygroes Industrial Estate, Penygroes, Gwynedd. LL54 6DB</t>
  </si>
  <si>
    <t>Stannah</t>
  </si>
  <si>
    <t>Plas Penrhos, Ffordd Penrhos, Bangor, Gwynedd. LL57 2FD</t>
  </si>
  <si>
    <t>Plas Leiod, Caernarfon, Gwynedd. LL55 2DF</t>
  </si>
  <si>
    <t>New Foundry Court, Wrexham. LL14 1AZ</t>
  </si>
  <si>
    <t>All identified lift defects to be prioritised by risk and rectified within agreed industry standard timescales, as follows:
KPI 5.1 - Dangerous defects (Category A) – Immediate action / made safe within 4 hours.
KPI 5.2 - Serious defects  (Category B) – Rectified within 30 days.
KPI 5.3 - Minor defects  (Category C) – Rectified within 90 days (or on next service date whichever is the sooner).</t>
  </si>
  <si>
    <t>Volume 4 - Price Framework</t>
  </si>
  <si>
    <t>Response time</t>
  </si>
  <si>
    <r>
      <t xml:space="preserve">Breakdown response during working hours. </t>
    </r>
    <r>
      <rPr>
        <i/>
        <sz val="12"/>
        <color theme="1"/>
        <rFont val="Calibri"/>
        <family val="2"/>
      </rPr>
      <t>(Please confirm response time and applicable hourly rate)</t>
    </r>
  </si>
  <si>
    <r>
      <t xml:space="preserve">Breakdown response outside working hours. </t>
    </r>
    <r>
      <rPr>
        <i/>
        <sz val="12"/>
        <color theme="1"/>
        <rFont val="Calibri"/>
        <family val="2"/>
      </rPr>
      <t>(Please confirm response time and applicable hourly rate)</t>
    </r>
  </si>
  <si>
    <t>Support - call-out rates and response times:</t>
  </si>
  <si>
    <r>
      <t xml:space="preserve">Trapped passenger response. </t>
    </r>
    <r>
      <rPr>
        <i/>
        <sz val="12"/>
        <color theme="1"/>
        <rFont val="Calibri"/>
        <family val="2"/>
      </rPr>
      <t>(Please confirm response time and applicable hourly rate)</t>
    </r>
  </si>
  <si>
    <r>
      <t xml:space="preserve">None breakdown call out response. </t>
    </r>
    <r>
      <rPr>
        <i/>
        <sz val="12"/>
        <color theme="1"/>
        <rFont val="Calibri"/>
        <family val="2"/>
      </rPr>
      <t>(Please confirm response time and applicable hourly rate)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</si>
</sst>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0_-;\-* #,##0_-;_-* &quot;-&quot;_-;_-@_-"/>
    <numFmt numFmtId="44" formatCode="_-&quot;£&quot;* #,##0.00_-;\-&quot;£&quot;* #,##0.00_-;_-&quot;£&quot;* &quot;-&quot;??_-;_-@_-"/>
    <numFmt numFmtId="43" formatCode="_-* #,##0.00_-;\-* #,##0.00_-;_-* &quot;-&quot;??_-;_-@_-"/>
    <numFmt numFmtId="164" formatCode="0.0"/>
  </numFmts>
  <fonts count="30" x14ac:knownFonts="1">
    <font>
      <sz val="11"/>
      <color theme="1"/>
      <name val="Aptos Narrow"/>
      <family val="2"/>
      <scheme val="minor"/>
    </font>
    <font>
      <sz val="10"/>
      <color theme="1"/>
      <name val="Arial"/>
      <family val="2"/>
    </font>
    <font>
      <sz val="10"/>
      <name val="Arial"/>
      <family val="2"/>
    </font>
    <font>
      <b/>
      <sz val="10"/>
      <color theme="0"/>
      <name val="Arial"/>
      <family val="2"/>
    </font>
    <font>
      <sz val="10"/>
      <color rgb="FF000000"/>
      <name val="Arial"/>
      <family val="2"/>
    </font>
    <font>
      <sz val="10"/>
      <color rgb="FF242424"/>
      <name val="Arial"/>
      <family val="2"/>
    </font>
    <font>
      <b/>
      <sz val="10"/>
      <color rgb="FF70AD47"/>
      <name val="Arial"/>
      <family val="2"/>
    </font>
    <font>
      <sz val="20"/>
      <color theme="1"/>
      <name val="Arial"/>
      <family val="2"/>
    </font>
    <font>
      <b/>
      <sz val="20"/>
      <color theme="1"/>
      <name val="Arial"/>
      <family val="2"/>
    </font>
    <font>
      <sz val="11"/>
      <color theme="1"/>
      <name val="Aptos Narrow"/>
      <family val="2"/>
      <scheme val="minor"/>
    </font>
    <font>
      <b/>
      <sz val="12"/>
      <color theme="0"/>
      <name val="Arial"/>
      <family val="2"/>
    </font>
    <font>
      <b/>
      <sz val="12"/>
      <color theme="1"/>
      <name val="Arial"/>
      <family val="2"/>
    </font>
    <font>
      <sz val="10"/>
      <color theme="0"/>
      <name val="Arial"/>
      <family val="2"/>
    </font>
    <font>
      <b/>
      <sz val="18"/>
      <color theme="0"/>
      <name val="Calibri"/>
      <family val="2"/>
    </font>
    <font>
      <b/>
      <sz val="12"/>
      <color theme="0"/>
      <name val="Calibri"/>
      <family val="2"/>
    </font>
    <font>
      <sz val="11"/>
      <color theme="1"/>
      <name val="Calibri"/>
      <family val="2"/>
    </font>
    <font>
      <b/>
      <sz val="12"/>
      <color theme="1"/>
      <name val="Calibri"/>
      <family val="2"/>
    </font>
    <font>
      <sz val="12"/>
      <name val="Calibri"/>
      <family val="2"/>
    </font>
    <font>
      <sz val="12"/>
      <color theme="1"/>
      <name val="Calibri"/>
      <family val="2"/>
    </font>
    <font>
      <sz val="12"/>
      <color theme="0"/>
      <name val="Calibri"/>
      <family val="2"/>
    </font>
    <font>
      <b/>
      <sz val="18"/>
      <color theme="1"/>
      <name val="Calibri"/>
      <family val="2"/>
    </font>
    <font>
      <b/>
      <sz val="16"/>
      <color theme="0"/>
      <name val="Calibri"/>
      <family val="2"/>
    </font>
    <font>
      <b/>
      <sz val="14"/>
      <color theme="0"/>
      <name val="Calibri"/>
      <family val="2"/>
    </font>
    <font>
      <sz val="10"/>
      <color theme="1"/>
      <name val="Calibri"/>
      <family val="2"/>
    </font>
    <font>
      <b/>
      <sz val="12"/>
      <color rgb="FF0E496E"/>
      <name val="Calibri"/>
      <family val="2"/>
    </font>
    <font>
      <b/>
      <sz val="14"/>
      <color rgb="FF0E496E"/>
      <name val="Calibri"/>
      <family val="2"/>
    </font>
    <font>
      <b/>
      <sz val="12"/>
      <color rgb="FFE4006B"/>
      <name val="Calibri"/>
      <family val="2"/>
    </font>
    <font>
      <b/>
      <sz val="10"/>
      <color rgb="FF0E496E"/>
      <name val="Arial"/>
      <family val="2"/>
    </font>
    <font>
      <b/>
      <sz val="18"/>
      <color rgb="FF0E496E"/>
      <name val="Arial"/>
      <family val="2"/>
    </font>
    <font>
      <i/>
      <sz val="12"/>
      <color theme="1"/>
      <name val="Calibri"/>
      <family val="2"/>
    </font>
  </fonts>
  <fills count="8">
    <fill>
      <patternFill patternType="none"/>
    </fill>
    <fill>
      <patternFill patternType="gray125"/>
    </fill>
    <fill>
      <patternFill patternType="solid">
        <fgColor theme="0"/>
        <bgColor indexed="64"/>
      </patternFill>
    </fill>
    <fill>
      <patternFill patternType="solid">
        <fgColor theme="9" tint="0.39997558519241921"/>
        <bgColor indexed="64"/>
      </patternFill>
    </fill>
    <fill>
      <patternFill patternType="solid">
        <fgColor rgb="FF0E496E"/>
        <bgColor indexed="64"/>
      </patternFill>
    </fill>
    <fill>
      <patternFill patternType="solid">
        <fgColor theme="0" tint="-0.14999847407452621"/>
        <bgColor indexed="64"/>
      </patternFill>
    </fill>
    <fill>
      <patternFill patternType="solid">
        <fgColor rgb="FFE4006B"/>
        <bgColor indexed="64"/>
      </patternFill>
    </fill>
    <fill>
      <patternFill patternType="solid">
        <fgColor rgb="FFF59100"/>
        <bgColor indexed="64"/>
      </patternFill>
    </fill>
  </fills>
  <borders count="48">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top/>
      <bottom style="medium">
        <color indexed="64"/>
      </bottom>
      <diagonal/>
    </border>
    <border>
      <left style="medium">
        <color rgb="FFF59100"/>
      </left>
      <right style="medium">
        <color rgb="FFF59100"/>
      </right>
      <top style="medium">
        <color rgb="FFF59100"/>
      </top>
      <bottom style="medium">
        <color rgb="FFF59100"/>
      </bottom>
      <diagonal/>
    </border>
    <border>
      <left/>
      <right style="medium">
        <color theme="1"/>
      </right>
      <top style="medium">
        <color theme="1"/>
      </top>
      <bottom style="medium">
        <color theme="1"/>
      </bottom>
      <diagonal/>
    </border>
    <border>
      <left style="thin">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s>
  <cellStyleXfs count="6">
    <xf numFmtId="0" fontId="0" fillId="0" borderId="0"/>
    <xf numFmtId="0" fontId="1" fillId="0" borderId="0"/>
    <xf numFmtId="0" fontId="2" fillId="0" borderId="0"/>
    <xf numFmtId="43" fontId="9" fillId="0" borderId="0" applyFont="0" applyFill="0" applyBorder="0" applyAlignment="0" applyProtection="0"/>
    <xf numFmtId="44" fontId="9" fillId="0" borderId="0" applyFont="0" applyFill="0" applyBorder="0" applyAlignment="0" applyProtection="0"/>
    <xf numFmtId="9" fontId="9" fillId="0" borderId="0" applyFont="0" applyFill="0" applyBorder="0" applyAlignment="0" applyProtection="0"/>
  </cellStyleXfs>
  <cellXfs count="197">
    <xf numFmtId="0" fontId="0" fillId="0" borderId="0" xfId="0"/>
    <xf numFmtId="0" fontId="1" fillId="0" borderId="0" xfId="0" applyFont="1"/>
    <xf numFmtId="0" fontId="1" fillId="0" borderId="1" xfId="1" applyBorder="1" applyAlignment="1">
      <alignment horizontal="left" vertical="center"/>
    </xf>
    <xf numFmtId="0" fontId="1" fillId="0" borderId="10" xfId="1" applyBorder="1" applyAlignment="1">
      <alignment horizontal="left" vertical="center"/>
    </xf>
    <xf numFmtId="0" fontId="1" fillId="2" borderId="1" xfId="1" applyFill="1" applyBorder="1" applyAlignment="1">
      <alignment horizontal="left" vertical="center"/>
    </xf>
    <xf numFmtId="0" fontId="1" fillId="2" borderId="1" xfId="1" applyFill="1" applyBorder="1" applyAlignment="1">
      <alignment horizontal="left" vertical="center" wrapText="1"/>
    </xf>
    <xf numFmtId="0" fontId="1" fillId="2" borderId="10" xfId="1" applyFill="1" applyBorder="1" applyAlignment="1">
      <alignment horizontal="left" vertical="center" wrapText="1"/>
    </xf>
    <xf numFmtId="0" fontId="1" fillId="0" borderId="1" xfId="1" applyBorder="1" applyAlignment="1">
      <alignment horizontal="left" vertical="center" wrapText="1"/>
    </xf>
    <xf numFmtId="0" fontId="1" fillId="0" borderId="10" xfId="1" applyBorder="1" applyAlignment="1">
      <alignment horizontal="left" vertical="center" wrapText="1"/>
    </xf>
    <xf numFmtId="0" fontId="2" fillId="0" borderId="1" xfId="1" applyFont="1" applyBorder="1" applyAlignment="1">
      <alignment horizontal="left" vertical="center"/>
    </xf>
    <xf numFmtId="0" fontId="2" fillId="0" borderId="1" xfId="1" applyFont="1" applyBorder="1" applyAlignment="1">
      <alignment horizontal="left" vertical="center" wrapText="1"/>
    </xf>
    <xf numFmtId="0" fontId="2" fillId="0" borderId="10" xfId="1" applyFont="1" applyBorder="1" applyAlignment="1">
      <alignment horizontal="left" vertical="center" wrapText="1"/>
    </xf>
    <xf numFmtId="0" fontId="1" fillId="0" borderId="1" xfId="1" applyBorder="1"/>
    <xf numFmtId="0" fontId="1" fillId="0" borderId="1" xfId="1" applyBorder="1" applyAlignment="1">
      <alignment wrapText="1"/>
    </xf>
    <xf numFmtId="0" fontId="1" fillId="0" borderId="10" xfId="1" applyBorder="1" applyAlignment="1">
      <alignment wrapText="1"/>
    </xf>
    <xf numFmtId="0" fontId="5" fillId="0" borderId="1" xfId="1" applyFont="1" applyBorder="1"/>
    <xf numFmtId="0" fontId="5" fillId="0" borderId="10" xfId="1" applyFont="1" applyBorder="1"/>
    <xf numFmtId="0" fontId="1" fillId="0" borderId="12" xfId="1" applyBorder="1"/>
    <xf numFmtId="0" fontId="1" fillId="0" borderId="13" xfId="1" applyBorder="1"/>
    <xf numFmtId="0" fontId="1" fillId="0" borderId="16"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2" xfId="0" applyFont="1" applyBorder="1" applyAlignment="1">
      <alignment horizontal="center" vertical="center" wrapText="1"/>
    </xf>
    <xf numFmtId="0" fontId="7" fillId="2" borderId="17" xfId="0" applyFont="1" applyFill="1" applyBorder="1"/>
    <xf numFmtId="0" fontId="7" fillId="2" borderId="18" xfId="0" applyFont="1" applyFill="1" applyBorder="1"/>
    <xf numFmtId="0" fontId="7" fillId="2" borderId="19" xfId="0" applyFont="1" applyFill="1" applyBorder="1"/>
    <xf numFmtId="0" fontId="7" fillId="2" borderId="20" xfId="0" applyFont="1" applyFill="1" applyBorder="1"/>
    <xf numFmtId="0" fontId="7" fillId="2" borderId="21" xfId="0" applyFont="1" applyFill="1" applyBorder="1"/>
    <xf numFmtId="0" fontId="7" fillId="2" borderId="22" xfId="0" applyFont="1" applyFill="1" applyBorder="1"/>
    <xf numFmtId="0" fontId="7" fillId="2" borderId="23" xfId="0" applyFont="1" applyFill="1" applyBorder="1"/>
    <xf numFmtId="0" fontId="7" fillId="2" borderId="24" xfId="0" applyFont="1" applyFill="1" applyBorder="1"/>
    <xf numFmtId="0" fontId="7" fillId="0" borderId="0" xfId="0" applyFont="1"/>
    <xf numFmtId="0" fontId="7" fillId="2" borderId="0" xfId="0" applyFont="1" applyFill="1"/>
    <xf numFmtId="0" fontId="7" fillId="2" borderId="0" xfId="0" applyFont="1" applyFill="1" applyAlignment="1">
      <alignment horizontal="left"/>
    </xf>
    <xf numFmtId="0" fontId="7" fillId="2" borderId="21" xfId="0" applyFont="1" applyFill="1" applyBorder="1" applyAlignment="1">
      <alignment horizontal="left"/>
    </xf>
    <xf numFmtId="0" fontId="1" fillId="0" borderId="0" xfId="0" applyFont="1" applyAlignment="1">
      <alignment vertical="top"/>
    </xf>
    <xf numFmtId="0" fontId="2" fillId="2" borderId="29" xfId="0" applyFont="1" applyFill="1" applyBorder="1" applyAlignment="1">
      <alignment vertical="center" wrapText="1"/>
    </xf>
    <xf numFmtId="10" fontId="1" fillId="0" borderId="15" xfId="5" applyNumberFormat="1" applyFont="1" applyBorder="1"/>
    <xf numFmtId="10" fontId="1" fillId="0" borderId="16" xfId="5" applyNumberFormat="1" applyFont="1" applyBorder="1"/>
    <xf numFmtId="10" fontId="1" fillId="0" borderId="29" xfId="5" applyNumberFormat="1" applyFont="1" applyBorder="1"/>
    <xf numFmtId="0" fontId="2" fillId="2" borderId="10" xfId="0" applyFont="1" applyFill="1" applyBorder="1" applyAlignment="1">
      <alignment vertical="center" wrapText="1"/>
    </xf>
    <xf numFmtId="10" fontId="1" fillId="0" borderId="9" xfId="5" applyNumberFormat="1" applyFont="1" applyBorder="1"/>
    <xf numFmtId="10" fontId="1" fillId="0" borderId="1" xfId="5" applyNumberFormat="1" applyFont="1" applyBorder="1"/>
    <xf numFmtId="10" fontId="1" fillId="0" borderId="10" xfId="5" applyNumberFormat="1" applyFont="1" applyBorder="1"/>
    <xf numFmtId="0" fontId="2" fillId="2" borderId="13" xfId="0" applyFont="1" applyFill="1" applyBorder="1" applyAlignment="1">
      <alignment vertical="center" wrapText="1"/>
    </xf>
    <xf numFmtId="10" fontId="1" fillId="0" borderId="11" xfId="5" applyNumberFormat="1" applyFont="1" applyBorder="1"/>
    <xf numFmtId="10" fontId="1" fillId="0" borderId="12" xfId="5" applyNumberFormat="1" applyFont="1" applyBorder="1"/>
    <xf numFmtId="10" fontId="1" fillId="0" borderId="13" xfId="5" applyNumberFormat="1" applyFont="1" applyBorder="1"/>
    <xf numFmtId="0" fontId="0" fillId="0" borderId="0" xfId="0" applyAlignment="1">
      <alignment horizontal="left"/>
    </xf>
    <xf numFmtId="10" fontId="1" fillId="0" borderId="39" xfId="5" applyNumberFormat="1" applyFont="1" applyBorder="1"/>
    <xf numFmtId="10" fontId="1" fillId="0" borderId="31" xfId="5" applyNumberFormat="1" applyFont="1" applyBorder="1"/>
    <xf numFmtId="10" fontId="1" fillId="0" borderId="32" xfId="5" applyNumberFormat="1" applyFont="1" applyBorder="1"/>
    <xf numFmtId="10" fontId="1" fillId="0" borderId="6" xfId="5" applyNumberFormat="1" applyFont="1" applyBorder="1"/>
    <xf numFmtId="10" fontId="1" fillId="0" borderId="7" xfId="5" applyNumberFormat="1" applyFont="1" applyBorder="1"/>
    <xf numFmtId="10" fontId="1" fillId="0" borderId="8" xfId="5" applyNumberFormat="1" applyFont="1" applyBorder="1"/>
    <xf numFmtId="0" fontId="11" fillId="0" borderId="0" xfId="0" applyFont="1"/>
    <xf numFmtId="0" fontId="1" fillId="0" borderId="16" xfId="1" applyBorder="1" applyAlignment="1">
      <alignment horizontal="left" vertical="center" wrapText="1"/>
    </xf>
    <xf numFmtId="0" fontId="1" fillId="0" borderId="29" xfId="1" applyBorder="1" applyAlignment="1">
      <alignment horizontal="left" vertical="center" wrapText="1"/>
    </xf>
    <xf numFmtId="0" fontId="14" fillId="4" borderId="2" xfId="0" applyFont="1" applyFill="1" applyBorder="1" applyAlignment="1">
      <alignment horizontal="center" vertical="center"/>
    </xf>
    <xf numFmtId="0" fontId="14" fillId="4" borderId="30" xfId="0" applyFont="1" applyFill="1" applyBorder="1" applyAlignment="1">
      <alignment vertical="center"/>
    </xf>
    <xf numFmtId="0" fontId="14" fillId="4" borderId="25" xfId="0" applyFont="1" applyFill="1" applyBorder="1" applyAlignment="1">
      <alignment vertical="center"/>
    </xf>
    <xf numFmtId="0" fontId="14" fillId="4" borderId="25" xfId="0" applyFont="1" applyFill="1" applyBorder="1" applyAlignment="1">
      <alignment horizontal="center" vertical="center" wrapText="1"/>
    </xf>
    <xf numFmtId="0" fontId="15" fillId="0" borderId="0" xfId="0" applyFont="1"/>
    <xf numFmtId="164" fontId="17" fillId="0" borderId="6" xfId="0" applyNumberFormat="1" applyFont="1" applyBorder="1" applyAlignment="1">
      <alignment horizontal="center" vertical="center"/>
    </xf>
    <xf numFmtId="164" fontId="17" fillId="0" borderId="9" xfId="0" applyNumberFormat="1" applyFont="1" applyBorder="1" applyAlignment="1">
      <alignment horizontal="center" vertical="center"/>
    </xf>
    <xf numFmtId="164" fontId="18" fillId="0" borderId="15" xfId="0" applyNumberFormat="1" applyFont="1" applyBorder="1" applyAlignment="1">
      <alignment horizontal="center" vertical="center"/>
    </xf>
    <xf numFmtId="0" fontId="18" fillId="0" borderId="0" xfId="0" applyFont="1" applyAlignment="1">
      <alignment horizontal="center"/>
    </xf>
    <xf numFmtId="0" fontId="18" fillId="0" borderId="0" xfId="0" applyFont="1"/>
    <xf numFmtId="0" fontId="19" fillId="4" borderId="0" xfId="0" applyFont="1" applyFill="1" applyAlignment="1">
      <alignment vertical="top"/>
    </xf>
    <xf numFmtId="0" fontId="19" fillId="4" borderId="0" xfId="2" applyFont="1" applyFill="1" applyAlignment="1">
      <alignment vertical="top"/>
    </xf>
    <xf numFmtId="0" fontId="19" fillId="4" borderId="41" xfId="0" applyFont="1" applyFill="1" applyBorder="1" applyAlignment="1">
      <alignment horizontal="left" vertical="top" wrapText="1"/>
    </xf>
    <xf numFmtId="0" fontId="19" fillId="4" borderId="41" xfId="0" applyFont="1" applyFill="1" applyBorder="1" applyAlignment="1">
      <alignment vertical="top" wrapText="1"/>
    </xf>
    <xf numFmtId="0" fontId="19" fillId="4" borderId="41" xfId="2" applyFont="1" applyFill="1" applyBorder="1" applyAlignment="1">
      <alignment vertical="top" wrapText="1"/>
    </xf>
    <xf numFmtId="0" fontId="19" fillId="4" borderId="41" xfId="0" applyFont="1" applyFill="1" applyBorder="1" applyAlignment="1">
      <alignment vertical="top"/>
    </xf>
    <xf numFmtId="0" fontId="19" fillId="4" borderId="41" xfId="0" applyFont="1" applyFill="1" applyBorder="1" applyAlignment="1">
      <alignment horizontal="left" vertical="top"/>
    </xf>
    <xf numFmtId="0" fontId="1" fillId="2" borderId="0" xfId="0" applyFont="1" applyFill="1" applyAlignment="1">
      <alignment vertical="top"/>
    </xf>
    <xf numFmtId="0" fontId="22" fillId="4" borderId="14" xfId="0" applyFont="1" applyFill="1" applyBorder="1" applyAlignment="1">
      <alignment horizontal="left"/>
    </xf>
    <xf numFmtId="0" fontId="22" fillId="4" borderId="2" xfId="0" applyFont="1" applyFill="1" applyBorder="1" applyAlignment="1">
      <alignment horizontal="left"/>
    </xf>
    <xf numFmtId="0" fontId="18" fillId="0" borderId="2" xfId="0" applyFont="1" applyBorder="1"/>
    <xf numFmtId="0" fontId="23" fillId="0" borderId="0" xfId="0" applyFont="1" applyAlignment="1">
      <alignment horizontal="center"/>
    </xf>
    <xf numFmtId="0" fontId="23" fillId="0" borderId="0" xfId="0" applyFont="1"/>
    <xf numFmtId="0" fontId="18" fillId="0" borderId="33" xfId="0" applyFont="1" applyBorder="1"/>
    <xf numFmtId="0" fontId="18" fillId="0" borderId="34" xfId="0" applyFont="1" applyBorder="1"/>
    <xf numFmtId="0" fontId="18" fillId="0" borderId="35" xfId="0" applyFont="1" applyBorder="1"/>
    <xf numFmtId="0" fontId="25" fillId="7" borderId="2" xfId="0" applyFont="1" applyFill="1" applyBorder="1" applyAlignment="1">
      <alignment horizontal="right"/>
    </xf>
    <xf numFmtId="44" fontId="18" fillId="3" borderId="44" xfId="3" applyNumberFormat="1" applyFont="1" applyFill="1" applyBorder="1" applyAlignment="1">
      <alignment horizontal="right" vertical="center" wrapText="1"/>
    </xf>
    <xf numFmtId="44" fontId="18" fillId="3" borderId="46" xfId="3" applyNumberFormat="1" applyFont="1" applyFill="1" applyBorder="1" applyAlignment="1">
      <alignment horizontal="right" vertical="center" wrapText="1"/>
    </xf>
    <xf numFmtId="44" fontId="18" fillId="5" borderId="25" xfId="3" applyNumberFormat="1" applyFont="1" applyFill="1" applyBorder="1" applyAlignment="1">
      <alignment horizontal="right" vertical="center" wrapText="1"/>
    </xf>
    <xf numFmtId="44" fontId="18" fillId="3" borderId="47" xfId="3" applyNumberFormat="1" applyFont="1" applyFill="1" applyBorder="1" applyAlignment="1">
      <alignment horizontal="right" vertical="center" wrapText="1"/>
    </xf>
    <xf numFmtId="44" fontId="14" fillId="6" borderId="2" xfId="3" applyNumberFormat="1" applyFont="1" applyFill="1" applyBorder="1" applyAlignment="1">
      <alignment horizontal="right" vertical="center" wrapText="1"/>
    </xf>
    <xf numFmtId="44" fontId="18" fillId="2" borderId="25" xfId="0" applyNumberFormat="1" applyFont="1" applyFill="1" applyBorder="1"/>
    <xf numFmtId="0" fontId="15" fillId="2" borderId="17" xfId="0" applyFont="1" applyFill="1" applyBorder="1" applyAlignment="1">
      <alignment horizontal="left" vertical="top" wrapText="1"/>
    </xf>
    <xf numFmtId="0" fontId="15" fillId="2" borderId="18" xfId="0" applyFont="1" applyFill="1" applyBorder="1" applyAlignment="1">
      <alignment horizontal="left" vertical="top" wrapText="1"/>
    </xf>
    <xf numFmtId="0" fontId="15" fillId="2" borderId="19" xfId="0" applyFont="1" applyFill="1" applyBorder="1" applyAlignment="1">
      <alignment horizontal="left" vertical="top" wrapText="1"/>
    </xf>
    <xf numFmtId="0" fontId="15" fillId="2" borderId="22" xfId="0" applyFont="1" applyFill="1" applyBorder="1" applyAlignment="1">
      <alignment horizontal="left" vertical="top" wrapText="1"/>
    </xf>
    <xf numFmtId="0" fontId="15" fillId="2" borderId="23" xfId="0" applyFont="1" applyFill="1" applyBorder="1" applyAlignment="1">
      <alignment horizontal="left" vertical="top" wrapText="1"/>
    </xf>
    <xf numFmtId="0" fontId="15" fillId="2" borderId="24" xfId="0" applyFont="1" applyFill="1" applyBorder="1" applyAlignment="1">
      <alignment horizontal="left" vertical="top" wrapText="1"/>
    </xf>
    <xf numFmtId="0" fontId="18" fillId="0" borderId="3" xfId="0" applyFont="1" applyBorder="1" applyAlignment="1">
      <alignment horizontal="center" vertical="center"/>
    </xf>
    <xf numFmtId="0" fontId="18" fillId="0" borderId="4" xfId="0" applyFont="1" applyBorder="1" applyAlignment="1">
      <alignment vertical="center"/>
    </xf>
    <xf numFmtId="0" fontId="18" fillId="0" borderId="4" xfId="0" applyFont="1" applyBorder="1" applyAlignment="1">
      <alignment horizontal="center"/>
    </xf>
    <xf numFmtId="0" fontId="14" fillId="4" borderId="36" xfId="0" applyFont="1" applyFill="1" applyBorder="1" applyAlignment="1">
      <alignment horizontal="center" vertical="center" wrapText="1"/>
    </xf>
    <xf numFmtId="0" fontId="14" fillId="4" borderId="40" xfId="0" applyFont="1" applyFill="1" applyBorder="1" applyAlignment="1">
      <alignment horizontal="center" vertical="center" wrapText="1"/>
    </xf>
    <xf numFmtId="0" fontId="14" fillId="4" borderId="37" xfId="0" applyFont="1" applyFill="1" applyBorder="1" applyAlignment="1">
      <alignment horizontal="center" vertical="center" wrapText="1"/>
    </xf>
    <xf numFmtId="0" fontId="14" fillId="4" borderId="38" xfId="0" applyFont="1" applyFill="1" applyBorder="1" applyAlignment="1">
      <alignment horizontal="center" vertical="center" wrapText="1"/>
    </xf>
    <xf numFmtId="41" fontId="26" fillId="0" borderId="4" xfId="3" applyNumberFormat="1" applyFont="1" applyFill="1" applyBorder="1"/>
    <xf numFmtId="0" fontId="0" fillId="2" borderId="0" xfId="0" applyFill="1"/>
    <xf numFmtId="0" fontId="10" fillId="4" borderId="14" xfId="0" applyFont="1" applyFill="1" applyBorder="1" applyAlignment="1">
      <alignment vertical="center"/>
    </xf>
    <xf numFmtId="0" fontId="10" fillId="4" borderId="2" xfId="0" applyFont="1" applyFill="1" applyBorder="1" applyAlignment="1">
      <alignment horizontal="center" vertical="center" wrapText="1"/>
    </xf>
    <xf numFmtId="0" fontId="10" fillId="4" borderId="25" xfId="0" applyFont="1" applyFill="1" applyBorder="1" applyAlignment="1">
      <alignment vertical="center" wrapText="1"/>
    </xf>
    <xf numFmtId="0" fontId="10" fillId="4" borderId="26" xfId="0" applyFont="1" applyFill="1" applyBorder="1" applyAlignment="1">
      <alignment horizontal="center" vertical="center"/>
    </xf>
    <xf numFmtId="0" fontId="10" fillId="4" borderId="27" xfId="0" applyFont="1" applyFill="1" applyBorder="1" applyAlignment="1">
      <alignment horizontal="center" vertical="center"/>
    </xf>
    <xf numFmtId="0" fontId="10" fillId="4" borderId="28" xfId="0" applyFont="1" applyFill="1" applyBorder="1" applyAlignment="1">
      <alignment horizontal="center" vertical="center"/>
    </xf>
    <xf numFmtId="0" fontId="27" fillId="7" borderId="15" xfId="0" applyFont="1" applyFill="1" applyBorder="1" applyAlignment="1">
      <alignment vertical="center" wrapText="1"/>
    </xf>
    <xf numFmtId="0" fontId="27" fillId="7" borderId="9" xfId="0" applyFont="1" applyFill="1" applyBorder="1" applyAlignment="1">
      <alignment vertical="center" wrapText="1"/>
    </xf>
    <xf numFmtId="0" fontId="27" fillId="7" borderId="11" xfId="0" applyFont="1" applyFill="1" applyBorder="1" applyAlignment="1">
      <alignment vertical="center" wrapText="1"/>
    </xf>
    <xf numFmtId="0" fontId="10" fillId="4" borderId="3" xfId="1" applyFont="1" applyFill="1" applyBorder="1" applyAlignment="1">
      <alignment horizontal="center" vertical="center"/>
    </xf>
    <xf numFmtId="0" fontId="10" fillId="4" borderId="4" xfId="1" applyFont="1" applyFill="1" applyBorder="1" applyAlignment="1">
      <alignment horizontal="center" vertical="center"/>
    </xf>
    <xf numFmtId="0" fontId="10" fillId="4" borderId="5" xfId="1" applyFont="1" applyFill="1" applyBorder="1" applyAlignment="1">
      <alignment horizontal="center" vertical="center"/>
    </xf>
    <xf numFmtId="44" fontId="18" fillId="0" borderId="5" xfId="3" applyNumberFormat="1" applyFont="1" applyFill="1" applyBorder="1"/>
    <xf numFmtId="44" fontId="15" fillId="0" borderId="42" xfId="0" applyNumberFormat="1" applyFont="1" applyBorder="1"/>
    <xf numFmtId="0" fontId="1" fillId="0" borderId="9" xfId="0" applyFont="1" applyBorder="1" applyAlignment="1">
      <alignment horizontal="left" vertical="center" wrapText="1"/>
    </xf>
    <xf numFmtId="0" fontId="4" fillId="0" borderId="9" xfId="0" applyFont="1" applyBorder="1" applyAlignment="1">
      <alignment horizontal="left" vertical="center" wrapText="1"/>
    </xf>
    <xf numFmtId="0" fontId="4" fillId="0" borderId="1" xfId="1" applyFont="1" applyBorder="1" applyAlignment="1">
      <alignment horizontal="left" vertical="center" wrapText="1"/>
    </xf>
    <xf numFmtId="0" fontId="4" fillId="0" borderId="1" xfId="1" applyFont="1" applyBorder="1" applyAlignment="1">
      <alignment horizontal="left" vertical="center"/>
    </xf>
    <xf numFmtId="0" fontId="1" fillId="2" borderId="1" xfId="1" applyFill="1" applyBorder="1" applyAlignment="1">
      <alignment horizontal="left" wrapText="1"/>
    </xf>
    <xf numFmtId="0" fontId="4" fillId="0" borderId="11" xfId="0" applyFont="1" applyBorder="1" applyAlignment="1">
      <alignment horizontal="left" vertical="center" wrapText="1"/>
    </xf>
    <xf numFmtId="0" fontId="1" fillId="2" borderId="12" xfId="1" applyFill="1" applyBorder="1" applyAlignment="1">
      <alignment horizontal="left" wrapText="1"/>
    </xf>
    <xf numFmtId="44" fontId="18" fillId="3" borderId="4" xfId="0" applyNumberFormat="1" applyFont="1" applyFill="1" applyBorder="1" applyAlignment="1" applyProtection="1">
      <alignment horizontal="center"/>
      <protection locked="0"/>
    </xf>
    <xf numFmtId="44" fontId="18" fillId="3" borderId="25" xfId="4" applyFont="1" applyFill="1" applyBorder="1" applyProtection="1">
      <protection locked="0"/>
    </xf>
    <xf numFmtId="44" fontId="18" fillId="3" borderId="19" xfId="4" applyFont="1" applyFill="1" applyBorder="1" applyProtection="1">
      <protection locked="0"/>
    </xf>
    <xf numFmtId="44" fontId="18" fillId="3" borderId="21" xfId="4" applyFont="1" applyFill="1" applyBorder="1" applyProtection="1">
      <protection locked="0"/>
    </xf>
    <xf numFmtId="44" fontId="18" fillId="3" borderId="24" xfId="4" applyFont="1" applyFill="1" applyBorder="1" applyProtection="1">
      <protection locked="0"/>
    </xf>
    <xf numFmtId="0" fontId="8" fillId="2" borderId="0" xfId="0" applyFont="1" applyFill="1" applyAlignment="1">
      <alignment horizontal="center"/>
    </xf>
    <xf numFmtId="0" fontId="8" fillId="2" borderId="21" xfId="0" applyFont="1" applyFill="1" applyBorder="1" applyAlignment="1">
      <alignment horizontal="center"/>
    </xf>
    <xf numFmtId="0" fontId="8" fillId="2" borderId="0" xfId="0" applyFont="1" applyFill="1" applyAlignment="1">
      <alignment horizontal="left"/>
    </xf>
    <xf numFmtId="0" fontId="8" fillId="2" borderId="21" xfId="0" applyFont="1" applyFill="1" applyBorder="1" applyAlignment="1">
      <alignment horizontal="left"/>
    </xf>
    <xf numFmtId="10" fontId="1" fillId="4" borderId="14" xfId="5" applyNumberFormat="1" applyFont="1" applyFill="1" applyBorder="1" applyAlignment="1">
      <alignment horizontal="center"/>
    </xf>
    <xf numFmtId="10" fontId="1" fillId="4" borderId="30" xfId="5" applyNumberFormat="1" applyFont="1" applyFill="1" applyBorder="1" applyAlignment="1">
      <alignment horizontal="center"/>
    </xf>
    <xf numFmtId="10" fontId="1" fillId="4" borderId="25" xfId="5" applyNumberFormat="1" applyFont="1" applyFill="1" applyBorder="1" applyAlignment="1">
      <alignment horizontal="center"/>
    </xf>
    <xf numFmtId="164" fontId="18" fillId="0" borderId="16" xfId="0" applyNumberFormat="1" applyFont="1" applyBorder="1" applyAlignment="1">
      <alignment horizontal="left" vertical="center"/>
    </xf>
    <xf numFmtId="164" fontId="18" fillId="0" borderId="29" xfId="0" applyNumberFormat="1" applyFont="1" applyBorder="1" applyAlignment="1">
      <alignment horizontal="left" vertical="center"/>
    </xf>
    <xf numFmtId="164" fontId="16" fillId="5" borderId="3" xfId="0" applyNumberFormat="1" applyFont="1" applyFill="1" applyBorder="1" applyAlignment="1">
      <alignment horizontal="center" vertical="center"/>
    </xf>
    <xf numFmtId="164" fontId="16" fillId="5" borderId="4" xfId="0" applyNumberFormat="1" applyFont="1" applyFill="1" applyBorder="1" applyAlignment="1">
      <alignment horizontal="center" vertical="center"/>
    </xf>
    <xf numFmtId="164" fontId="16" fillId="5" borderId="5" xfId="0" applyNumberFormat="1" applyFont="1" applyFill="1" applyBorder="1" applyAlignment="1">
      <alignment horizontal="center" vertical="center"/>
    </xf>
    <xf numFmtId="0" fontId="13" fillId="4" borderId="17" xfId="0" applyFont="1" applyFill="1" applyBorder="1" applyAlignment="1">
      <alignment horizontal="center"/>
    </xf>
    <xf numFmtId="0" fontId="13" fillId="4" borderId="30" xfId="0" applyFont="1" applyFill="1" applyBorder="1" applyAlignment="1">
      <alignment horizontal="center"/>
    </xf>
    <xf numFmtId="0" fontId="13" fillId="4" borderId="25" xfId="0" applyFont="1" applyFill="1" applyBorder="1" applyAlignment="1">
      <alignment horizontal="center"/>
    </xf>
    <xf numFmtId="0" fontId="17" fillId="0" borderId="43" xfId="0" applyFont="1" applyBorder="1" applyAlignment="1">
      <alignment horizontal="left" vertical="center" wrapText="1"/>
    </xf>
    <xf numFmtId="0" fontId="17" fillId="0" borderId="44" xfId="0" applyFont="1" applyBorder="1" applyAlignment="1">
      <alignment horizontal="left" vertical="center" wrapText="1"/>
    </xf>
    <xf numFmtId="0" fontId="17" fillId="0" borderId="45" xfId="0" applyFont="1" applyBorder="1" applyAlignment="1">
      <alignment horizontal="left" vertical="center" wrapText="1"/>
    </xf>
    <xf numFmtId="0" fontId="17" fillId="0" borderId="46" xfId="0" applyFont="1" applyBorder="1" applyAlignment="1">
      <alignment horizontal="left" vertical="center" wrapText="1"/>
    </xf>
    <xf numFmtId="164" fontId="18" fillId="0" borderId="6" xfId="0" applyNumberFormat="1" applyFont="1" applyBorder="1" applyAlignment="1">
      <alignment horizontal="center" vertical="center" wrapText="1"/>
    </xf>
    <xf numFmtId="164" fontId="18" fillId="0" borderId="7" xfId="0" applyNumberFormat="1" applyFont="1" applyBorder="1" applyAlignment="1">
      <alignment horizontal="center" vertical="center" wrapText="1"/>
    </xf>
    <xf numFmtId="0" fontId="18" fillId="0" borderId="11" xfId="0" applyFont="1" applyBorder="1" applyAlignment="1">
      <alignment wrapText="1"/>
    </xf>
    <xf numFmtId="0" fontId="18" fillId="0" borderId="12" xfId="0" applyFont="1" applyBorder="1" applyAlignment="1">
      <alignment wrapText="1"/>
    </xf>
    <xf numFmtId="43" fontId="18" fillId="0" borderId="8" xfId="3" applyFont="1" applyFill="1" applyBorder="1" applyAlignment="1">
      <alignment horizontal="right" vertical="center" wrapText="1"/>
    </xf>
    <xf numFmtId="0" fontId="18" fillId="0" borderId="13" xfId="0" applyFont="1" applyBorder="1"/>
    <xf numFmtId="0" fontId="16" fillId="3" borderId="14" xfId="0" applyFont="1" applyFill="1" applyBorder="1" applyAlignment="1">
      <alignment horizontal="center"/>
    </xf>
    <xf numFmtId="0" fontId="16" fillId="3" borderId="30" xfId="0" applyFont="1" applyFill="1" applyBorder="1" applyAlignment="1">
      <alignment horizontal="center"/>
    </xf>
    <xf numFmtId="0" fontId="16" fillId="3" borderId="25" xfId="0" applyFont="1" applyFill="1" applyBorder="1" applyAlignment="1">
      <alignment horizontal="center"/>
    </xf>
    <xf numFmtId="164" fontId="14" fillId="6" borderId="14" xfId="0" applyNumberFormat="1" applyFont="1" applyFill="1" applyBorder="1" applyAlignment="1">
      <alignment horizontal="center" vertical="center"/>
    </xf>
    <xf numFmtId="164" fontId="14" fillId="6" borderId="30" xfId="0" applyNumberFormat="1" applyFont="1" applyFill="1" applyBorder="1" applyAlignment="1">
      <alignment horizontal="center" vertical="center"/>
    </xf>
    <xf numFmtId="164" fontId="14" fillId="6" borderId="25" xfId="0" applyNumberFormat="1" applyFont="1" applyFill="1" applyBorder="1" applyAlignment="1">
      <alignment horizontal="center" vertical="center"/>
    </xf>
    <xf numFmtId="164" fontId="16" fillId="4" borderId="14" xfId="0" applyNumberFormat="1" applyFont="1" applyFill="1" applyBorder="1" applyAlignment="1">
      <alignment horizontal="center" vertical="center"/>
    </xf>
    <xf numFmtId="164" fontId="16" fillId="4" borderId="30" xfId="0" applyNumberFormat="1" applyFont="1" applyFill="1" applyBorder="1" applyAlignment="1">
      <alignment horizontal="center" vertical="center"/>
    </xf>
    <xf numFmtId="164" fontId="16" fillId="4" borderId="25" xfId="0" applyNumberFormat="1" applyFont="1" applyFill="1" applyBorder="1" applyAlignment="1">
      <alignment horizontal="center" vertical="center"/>
    </xf>
    <xf numFmtId="0" fontId="20" fillId="3" borderId="14" xfId="0" applyFont="1" applyFill="1" applyBorder="1" applyAlignment="1">
      <alignment horizontal="center"/>
    </xf>
    <xf numFmtId="0" fontId="20" fillId="3" borderId="30" xfId="0" applyFont="1" applyFill="1" applyBorder="1" applyAlignment="1">
      <alignment horizontal="center"/>
    </xf>
    <xf numFmtId="0" fontId="20" fillId="3" borderId="25" xfId="0" applyFont="1" applyFill="1" applyBorder="1" applyAlignment="1">
      <alignment horizontal="center"/>
    </xf>
    <xf numFmtId="0" fontId="13" fillId="6" borderId="17" xfId="0" applyFont="1" applyFill="1" applyBorder="1" applyAlignment="1">
      <alignment horizontal="left" vertical="center" wrapText="1"/>
    </xf>
    <xf numFmtId="0" fontId="13" fillId="6" borderId="18" xfId="0" applyFont="1" applyFill="1" applyBorder="1" applyAlignment="1">
      <alignment horizontal="left" vertical="center" wrapText="1"/>
    </xf>
    <xf numFmtId="0" fontId="13" fillId="6" borderId="19" xfId="0" applyFont="1" applyFill="1" applyBorder="1" applyAlignment="1">
      <alignment horizontal="left" vertical="center" wrapText="1"/>
    </xf>
    <xf numFmtId="0" fontId="24" fillId="7" borderId="14" xfId="0" applyFont="1" applyFill="1" applyBorder="1" applyAlignment="1">
      <alignment horizontal="right" vertical="center" wrapText="1"/>
    </xf>
    <xf numFmtId="0" fontId="24" fillId="7" borderId="30" xfId="0" applyFont="1" applyFill="1" applyBorder="1" applyAlignment="1">
      <alignment horizontal="right" vertical="center" wrapText="1"/>
    </xf>
    <xf numFmtId="0" fontId="24" fillId="7" borderId="25" xfId="0" applyFont="1" applyFill="1" applyBorder="1" applyAlignment="1">
      <alignment horizontal="right" vertical="center" wrapText="1"/>
    </xf>
    <xf numFmtId="0" fontId="21" fillId="4" borderId="14" xfId="0" applyFont="1" applyFill="1" applyBorder="1" applyAlignment="1">
      <alignment horizontal="left" vertical="center" wrapText="1"/>
    </xf>
    <xf numFmtId="0" fontId="21" fillId="4" borderId="25" xfId="0" applyFont="1" applyFill="1" applyBorder="1" applyAlignment="1">
      <alignment horizontal="left" vertical="center" wrapText="1"/>
    </xf>
    <xf numFmtId="0" fontId="13" fillId="6" borderId="14" xfId="0" applyFont="1" applyFill="1" applyBorder="1" applyAlignment="1">
      <alignment horizontal="left"/>
    </xf>
    <xf numFmtId="0" fontId="13" fillId="6" borderId="25" xfId="0" applyFont="1" applyFill="1" applyBorder="1" applyAlignment="1">
      <alignment horizontal="left"/>
    </xf>
    <xf numFmtId="0" fontId="22" fillId="4" borderId="14" xfId="0" applyFont="1" applyFill="1" applyBorder="1" applyAlignment="1">
      <alignment horizontal="left"/>
    </xf>
    <xf numFmtId="0" fontId="22" fillId="4" borderId="25" xfId="0" applyFont="1" applyFill="1" applyBorder="1" applyAlignment="1">
      <alignment horizontal="left"/>
    </xf>
    <xf numFmtId="0" fontId="21" fillId="4" borderId="14" xfId="0" quotePrefix="1" applyFont="1" applyFill="1" applyBorder="1" applyAlignment="1">
      <alignment horizontal="left" vertical="center" wrapText="1"/>
    </xf>
    <xf numFmtId="0" fontId="21" fillId="4" borderId="25" xfId="0" quotePrefix="1" applyFont="1" applyFill="1" applyBorder="1" applyAlignment="1">
      <alignment horizontal="left" vertical="center" wrapText="1"/>
    </xf>
    <xf numFmtId="0" fontId="1" fillId="0" borderId="16" xfId="1" applyBorder="1" applyAlignment="1">
      <alignment horizontal="left" vertical="center"/>
    </xf>
    <xf numFmtId="0" fontId="1" fillId="0" borderId="1" xfId="1" applyBorder="1" applyAlignment="1">
      <alignment horizontal="left" vertical="center"/>
    </xf>
    <xf numFmtId="0" fontId="28" fillId="7" borderId="17" xfId="0" applyFont="1" applyFill="1" applyBorder="1" applyAlignment="1">
      <alignment horizontal="center"/>
    </xf>
    <xf numFmtId="0" fontId="28" fillId="7" borderId="18" xfId="0" applyFont="1" applyFill="1" applyBorder="1" applyAlignment="1">
      <alignment horizontal="center"/>
    </xf>
    <xf numFmtId="0" fontId="28" fillId="7" borderId="19" xfId="0" applyFont="1" applyFill="1" applyBorder="1" applyAlignment="1">
      <alignment horizontal="center"/>
    </xf>
    <xf numFmtId="0" fontId="1" fillId="0" borderId="15" xfId="0" applyFont="1" applyBorder="1" applyAlignment="1">
      <alignment horizontal="left" vertical="center" wrapText="1"/>
    </xf>
    <xf numFmtId="0" fontId="1" fillId="0" borderId="9" xfId="0" applyFont="1" applyBorder="1" applyAlignment="1">
      <alignment horizontal="left" vertical="center" wrapText="1"/>
    </xf>
    <xf numFmtId="0" fontId="3" fillId="4" borderId="14" xfId="0" applyFont="1" applyFill="1" applyBorder="1" applyAlignment="1">
      <alignment horizontal="left" vertical="top" wrapText="1"/>
    </xf>
    <xf numFmtId="0" fontId="12" fillId="4" borderId="30" xfId="0" applyFont="1" applyFill="1" applyBorder="1" applyAlignment="1">
      <alignment horizontal="left" vertical="top" wrapText="1"/>
    </xf>
    <xf numFmtId="0" fontId="12" fillId="4" borderId="25" xfId="0" applyFont="1" applyFill="1" applyBorder="1" applyAlignment="1">
      <alignment horizontal="left" vertical="top" wrapText="1"/>
    </xf>
    <xf numFmtId="0" fontId="18" fillId="3" borderId="21" xfId="4" applyNumberFormat="1" applyFont="1" applyFill="1" applyBorder="1" applyProtection="1">
      <protection locked="0"/>
    </xf>
    <xf numFmtId="0" fontId="18" fillId="3" borderId="24" xfId="4" applyNumberFormat="1" applyFont="1" applyFill="1" applyBorder="1" applyProtection="1">
      <protection locked="0"/>
    </xf>
    <xf numFmtId="0" fontId="18" fillId="3" borderId="19" xfId="4" applyNumberFormat="1" applyFont="1" applyFill="1" applyBorder="1" applyProtection="1">
      <protection locked="0"/>
    </xf>
    <xf numFmtId="0" fontId="22" fillId="0" borderId="0" xfId="0" applyFont="1" applyFill="1" applyBorder="1" applyAlignment="1"/>
    <xf numFmtId="0" fontId="22" fillId="4" borderId="2" xfId="0" applyFont="1" applyFill="1" applyBorder="1" applyAlignment="1"/>
  </cellXfs>
  <cellStyles count="6">
    <cellStyle name="Comma" xfId="3" builtinId="3"/>
    <cellStyle name="Currency" xfId="4" builtinId="4"/>
    <cellStyle name="Normal" xfId="0" builtinId="0"/>
    <cellStyle name="Normal 2" xfId="1" xr:uid="{62E592A3-0A2D-4230-9A7F-65348FF93462}"/>
    <cellStyle name="Normal 3" xfId="2" xr:uid="{C36C06CB-5344-473B-9142-186FE839C905}"/>
    <cellStyle name="Percent" xfId="5" builtinId="5"/>
  </cellStyles>
  <dxfs count="0"/>
  <tableStyles count="0" defaultTableStyle="TableStyleMedium2" defaultPivotStyle="PivotStyleLight16"/>
  <colors>
    <mruColors>
      <color rgb="FF0E496E"/>
      <color rgb="FFF59100"/>
      <color rgb="FFE4006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201930</xdr:colOff>
      <xdr:row>6</xdr:row>
      <xdr:rowOff>150495</xdr:rowOff>
    </xdr:from>
    <xdr:to>
      <xdr:col>6</xdr:col>
      <xdr:colOff>2263412</xdr:colOff>
      <xdr:row>10</xdr:row>
      <xdr:rowOff>47625</xdr:rowOff>
    </xdr:to>
    <xdr:pic>
      <xdr:nvPicPr>
        <xdr:cNvPr id="3" name="Picture 2">
          <a:extLst>
            <a:ext uri="{FF2B5EF4-FFF2-40B4-BE49-F238E27FC236}">
              <a16:creationId xmlns:a16="http://schemas.microsoft.com/office/drawing/2014/main" id="{3EAB7E20-C84D-4335-A9B2-151235A2C46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64180" y="2122170"/>
          <a:ext cx="2671082" cy="119253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9525</xdr:colOff>
      <xdr:row>0</xdr:row>
      <xdr:rowOff>180975</xdr:rowOff>
    </xdr:from>
    <xdr:to>
      <xdr:col>18</xdr:col>
      <xdr:colOff>161925</xdr:colOff>
      <xdr:row>69</xdr:row>
      <xdr:rowOff>104775</xdr:rowOff>
    </xdr:to>
    <xdr:sp macro="" textlink="">
      <xdr:nvSpPr>
        <xdr:cNvPr id="2" name="TextBox 1">
          <a:extLst>
            <a:ext uri="{FF2B5EF4-FFF2-40B4-BE49-F238E27FC236}">
              <a16:creationId xmlns:a16="http://schemas.microsoft.com/office/drawing/2014/main" id="{2E6F3938-AE1F-47AC-8342-D5A4E241EFFC}"/>
            </a:ext>
          </a:extLst>
        </xdr:cNvPr>
        <xdr:cNvSpPr txBox="1"/>
      </xdr:nvSpPr>
      <xdr:spPr>
        <a:xfrm>
          <a:off x="619125" y="180975"/>
          <a:ext cx="10515600" cy="13068300"/>
        </a:xfrm>
        <a:prstGeom prst="rect">
          <a:avLst/>
        </a:prstGeom>
        <a:solidFill>
          <a:srgbClr val="0E496E"/>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t"/>
          <a:r>
            <a:rPr lang="en-GB" sz="1200" b="1" i="0" u="sng">
              <a:solidFill>
                <a:schemeClr val="bg1"/>
              </a:solidFill>
              <a:effectLst/>
              <a:latin typeface="Calibri" panose="020F0502020204030204" pitchFamily="34" charset="0"/>
              <a:ea typeface="Calibri" panose="020F0502020204030204" pitchFamily="34" charset="0"/>
              <a:cs typeface="Calibri" panose="020F0502020204030204" pitchFamily="34" charset="0"/>
            </a:rPr>
            <a:t>Introduction</a:t>
          </a:r>
        </a:p>
        <a:p>
          <a:pPr fontAlgn="t"/>
          <a:endParaRPr lang="en-GB" sz="1200" b="1" i="0">
            <a:solidFill>
              <a:schemeClr val="bg1"/>
            </a:solidFill>
            <a:effectLst/>
            <a:latin typeface="Calibri" panose="020F0502020204030204" pitchFamily="34" charset="0"/>
            <a:ea typeface="Calibri" panose="020F0502020204030204" pitchFamily="34" charset="0"/>
            <a:cs typeface="Calibri" panose="020F0502020204030204" pitchFamily="34" charset="0"/>
          </a:endParaRPr>
        </a:p>
        <a:p>
          <a:pPr fontAlgn="t"/>
          <a:r>
            <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rPr>
            <a:t>The purpose of the Key Performance Indicators (KPIs) is to ensure that relevant staff from both Adra and the successful service provider understand the methodology and procedures for producing timely and accurate KPIs data during the delivery of services under the framework agreement/contract.</a:t>
          </a:r>
        </a:p>
        <a:p>
          <a:pPr fontAlgn="t"/>
          <a:endPar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endParaRPr>
        </a:p>
        <a:p>
          <a:pPr fontAlgn="t"/>
          <a:r>
            <a:rPr lang="en-GB" sz="1200" b="1" i="0" u="sng">
              <a:solidFill>
                <a:schemeClr val="bg1"/>
              </a:solidFill>
              <a:effectLst/>
              <a:latin typeface="Calibri" panose="020F0502020204030204" pitchFamily="34" charset="0"/>
              <a:ea typeface="Calibri" panose="020F0502020204030204" pitchFamily="34" charset="0"/>
              <a:cs typeface="Calibri" panose="020F0502020204030204" pitchFamily="34" charset="0"/>
            </a:rPr>
            <a:t>Background to Performance Management &amp; Benchmarking</a:t>
          </a:r>
        </a:p>
        <a:p>
          <a:pPr fontAlgn="t"/>
          <a:endParaRPr lang="en-GB" sz="1200" b="1" i="0">
            <a:solidFill>
              <a:schemeClr val="bg1"/>
            </a:solidFill>
            <a:effectLst/>
            <a:latin typeface="Calibri" panose="020F0502020204030204" pitchFamily="34" charset="0"/>
            <a:ea typeface="Calibri" panose="020F0502020204030204" pitchFamily="34" charset="0"/>
            <a:cs typeface="Calibri" panose="020F0502020204030204" pitchFamily="34" charset="0"/>
          </a:endParaRPr>
        </a:p>
        <a:p>
          <a:pPr fontAlgn="t"/>
          <a:r>
            <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rPr>
            <a:t>A KPI is defined as </a:t>
          </a:r>
          <a:r>
            <a:rPr lang="en-GB" sz="1200" b="0" i="1">
              <a:solidFill>
                <a:schemeClr val="bg1"/>
              </a:solidFill>
              <a:effectLst/>
              <a:latin typeface="Calibri" panose="020F0502020204030204" pitchFamily="34" charset="0"/>
              <a:ea typeface="Calibri" panose="020F0502020204030204" pitchFamily="34" charset="0"/>
              <a:cs typeface="Calibri" panose="020F0502020204030204" pitchFamily="34" charset="0"/>
            </a:rPr>
            <a:t>“a measure of performance of an activity that is critical to the success of an organisation.”</a:t>
          </a:r>
          <a:r>
            <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rPr>
            <a:t> The use of KPIs enables Adra to:</a:t>
          </a:r>
        </a:p>
        <a:p>
          <a:pPr fontAlgn="t"/>
          <a:endPar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endParaRPr>
        </a:p>
        <a:p>
          <a:pPr fontAlgn="t"/>
          <a:r>
            <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rPr>
            <a:t>Set performance targets at the outset of a commission.</a:t>
          </a:r>
        </a:p>
        <a:p>
          <a:pPr fontAlgn="t"/>
          <a:endPar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endParaRPr>
        </a:p>
        <a:p>
          <a:pPr fontAlgn="t"/>
          <a:r>
            <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rPr>
            <a:t>1) Monitor the performance of suppliers engaged by Adra.</a:t>
          </a:r>
        </a:p>
        <a:p>
          <a:pPr fontAlgn="t"/>
          <a:r>
            <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rPr>
            <a:t>2) Assess completed commissions.</a:t>
          </a:r>
        </a:p>
        <a:p>
          <a:pPr fontAlgn="t"/>
          <a:r>
            <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rPr>
            <a:t>3) Benchmark performance to provide a basis for continuous improvement.</a:t>
          </a:r>
        </a:p>
        <a:p>
          <a:pPr fontAlgn="t"/>
          <a:endPar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endParaRPr>
        </a:p>
        <a:p>
          <a:pPr fontAlgn="t"/>
          <a:r>
            <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rPr>
            <a:t>There is also a statutory obligation on all registered providers to collect KPIs data and to benchmark performance against comparable organisations. This information will form the basis of any audit or inspection of the service. All targets are considered reasonable and appropriate for the delivery of the contract.</a:t>
          </a:r>
        </a:p>
        <a:p>
          <a:pPr fontAlgn="t"/>
          <a:endPar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endParaRPr>
        </a:p>
        <a:p>
          <a:pPr fontAlgn="t"/>
          <a:r>
            <a:rPr lang="en-GB" sz="1200" b="1" i="0" u="sng">
              <a:solidFill>
                <a:schemeClr val="bg1"/>
              </a:solidFill>
              <a:effectLst/>
              <a:latin typeface="Calibri" panose="020F0502020204030204" pitchFamily="34" charset="0"/>
              <a:ea typeface="Calibri" panose="020F0502020204030204" pitchFamily="34" charset="0"/>
              <a:cs typeface="Calibri" panose="020F0502020204030204" pitchFamily="34" charset="0"/>
            </a:rPr>
            <a:t>Proposed KPIs</a:t>
          </a:r>
        </a:p>
        <a:p>
          <a:pPr fontAlgn="t"/>
          <a:endPar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endParaRPr>
        </a:p>
        <a:p>
          <a:pPr fontAlgn="t"/>
          <a:r>
            <a:rPr lang="en-GB" sz="1200" b="1" i="0">
              <a:solidFill>
                <a:schemeClr val="bg1"/>
              </a:solidFill>
              <a:effectLst/>
              <a:latin typeface="Calibri" panose="020F0502020204030204" pitchFamily="34" charset="0"/>
              <a:ea typeface="Calibri" panose="020F0502020204030204" pitchFamily="34" charset="0"/>
              <a:cs typeface="Calibri" panose="020F0502020204030204" pitchFamily="34" charset="0"/>
            </a:rPr>
            <a:t>KPI 1</a:t>
          </a:r>
          <a:r>
            <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rPr>
            <a:t> 	Electronic written confirmation.</a:t>
          </a:r>
        </a:p>
        <a:p>
          <a:pPr fontAlgn="t"/>
          <a:r>
            <a:rPr lang="en-GB" sz="1200" b="1" i="0">
              <a:solidFill>
                <a:schemeClr val="bg1"/>
              </a:solidFill>
              <a:effectLst/>
              <a:latin typeface="Calibri" panose="020F0502020204030204" pitchFamily="34" charset="0"/>
              <a:ea typeface="Calibri" panose="020F0502020204030204" pitchFamily="34" charset="0"/>
              <a:cs typeface="Calibri" panose="020F0502020204030204" pitchFamily="34" charset="0"/>
            </a:rPr>
            <a:t>KPI 2</a:t>
          </a:r>
          <a:r>
            <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rPr>
            <a:t>  	Planned servicing. </a:t>
          </a:r>
        </a:p>
        <a:p>
          <a:pPr fontAlgn="t"/>
          <a:r>
            <a:rPr lang="en-GB" sz="1200" b="1" i="0">
              <a:solidFill>
                <a:schemeClr val="bg1"/>
              </a:solidFill>
              <a:effectLst/>
              <a:latin typeface="Calibri" panose="020F0502020204030204" pitchFamily="34" charset="0"/>
              <a:ea typeface="Calibri" panose="020F0502020204030204" pitchFamily="34" charset="0"/>
              <a:cs typeface="Calibri" panose="020F0502020204030204" pitchFamily="34" charset="0"/>
            </a:rPr>
            <a:t>KPI 3</a:t>
          </a:r>
          <a:r>
            <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rPr>
            <a:t>  	Passenger entrapment response.</a:t>
          </a:r>
        </a:p>
        <a:p>
          <a:pPr fontAlgn="t"/>
          <a:r>
            <a:rPr lang="en-GB" sz="1200" b="1" i="0">
              <a:solidFill>
                <a:schemeClr val="bg1"/>
              </a:solidFill>
              <a:effectLst/>
              <a:latin typeface="Calibri" panose="020F0502020204030204" pitchFamily="34" charset="0"/>
              <a:ea typeface="Calibri" panose="020F0502020204030204" pitchFamily="34" charset="0"/>
              <a:cs typeface="Calibri" panose="020F0502020204030204" pitchFamily="34" charset="0"/>
            </a:rPr>
            <a:t>KPI 4</a:t>
          </a:r>
          <a:r>
            <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rPr>
            <a:t> 	Breakdown response (no entrapment). </a:t>
          </a:r>
        </a:p>
        <a:p>
          <a:pPr fontAlgn="t"/>
          <a:r>
            <a:rPr lang="en-GB" sz="1200" b="1" i="0">
              <a:solidFill>
                <a:schemeClr val="bg1"/>
              </a:solidFill>
              <a:effectLst/>
              <a:latin typeface="Calibri" panose="020F0502020204030204" pitchFamily="34" charset="0"/>
              <a:ea typeface="Calibri" panose="020F0502020204030204" pitchFamily="34" charset="0"/>
              <a:cs typeface="Calibri" panose="020F0502020204030204" pitchFamily="34" charset="0"/>
            </a:rPr>
            <a:t>KPI 5 	Defect management.</a:t>
          </a:r>
        </a:p>
        <a:p>
          <a:pPr fontAlgn="t"/>
          <a:r>
            <a:rPr lang="en-GB" sz="1200" b="1" i="0">
              <a:solidFill>
                <a:schemeClr val="bg1"/>
              </a:solidFill>
              <a:effectLst/>
              <a:latin typeface="Calibri" panose="020F0502020204030204" pitchFamily="34" charset="0"/>
              <a:ea typeface="Calibri" panose="020F0502020204030204" pitchFamily="34" charset="0"/>
              <a:cs typeface="Calibri" panose="020F0502020204030204" pitchFamily="34" charset="0"/>
            </a:rPr>
            <a:t>KPI 5.1</a:t>
          </a:r>
          <a:r>
            <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rPr>
            <a:t>  	Dangerous defects (Category A): Immediate action / made safe.</a:t>
          </a:r>
        </a:p>
        <a:p>
          <a:pPr fontAlgn="t"/>
          <a:r>
            <a:rPr lang="en-GB" sz="1200" b="1" i="0">
              <a:solidFill>
                <a:schemeClr val="bg1"/>
              </a:solidFill>
              <a:effectLst/>
              <a:latin typeface="Calibri" panose="020F0502020204030204" pitchFamily="34" charset="0"/>
              <a:ea typeface="Calibri" panose="020F0502020204030204" pitchFamily="34" charset="0"/>
              <a:cs typeface="Calibri" panose="020F0502020204030204" pitchFamily="34" charset="0"/>
            </a:rPr>
            <a:t>KPI 5.2</a:t>
          </a:r>
          <a:r>
            <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rPr>
            <a:t>	Serious defects (Category B): Rectified within 30 days.</a:t>
          </a:r>
        </a:p>
        <a:p>
          <a:pPr fontAlgn="t"/>
          <a:r>
            <a:rPr lang="en-GB" sz="1200" b="1" i="0">
              <a:solidFill>
                <a:schemeClr val="bg1"/>
              </a:solidFill>
              <a:effectLst/>
              <a:latin typeface="Calibri" panose="020F0502020204030204" pitchFamily="34" charset="0"/>
              <a:ea typeface="Calibri" panose="020F0502020204030204" pitchFamily="34" charset="0"/>
              <a:cs typeface="Calibri" panose="020F0502020204030204" pitchFamily="34" charset="0"/>
            </a:rPr>
            <a:t>KPI 5.3</a:t>
          </a:r>
          <a:r>
            <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rPr>
            <a:t> 	Minor defects (Category C): Rectified within 90 days.</a:t>
          </a:r>
        </a:p>
        <a:p>
          <a:pPr fontAlgn="t"/>
          <a:r>
            <a:rPr lang="en-GB" sz="1200" b="1" i="0">
              <a:solidFill>
                <a:schemeClr val="bg1"/>
              </a:solidFill>
              <a:effectLst/>
              <a:latin typeface="Calibri" panose="020F0502020204030204" pitchFamily="34" charset="0"/>
              <a:ea typeface="Calibri" panose="020F0502020204030204" pitchFamily="34" charset="0"/>
              <a:cs typeface="Calibri" panose="020F0502020204030204" pitchFamily="34" charset="0"/>
            </a:rPr>
            <a:t>KPI 6</a:t>
          </a:r>
          <a:r>
            <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rPr>
            <a:t>  	No access. </a:t>
          </a:r>
        </a:p>
        <a:p>
          <a:pPr fontAlgn="t"/>
          <a:r>
            <a:rPr lang="en-GB" sz="1200" b="1" i="0">
              <a:solidFill>
                <a:schemeClr val="bg1"/>
              </a:solidFill>
              <a:effectLst/>
              <a:latin typeface="Calibri" panose="020F0502020204030204" pitchFamily="34" charset="0"/>
              <a:ea typeface="Calibri" panose="020F0502020204030204" pitchFamily="34" charset="0"/>
              <a:cs typeface="Calibri" panose="020F0502020204030204" pitchFamily="34" charset="0"/>
            </a:rPr>
            <a:t>KPI 7  	Customer satisfaction.</a:t>
          </a:r>
        </a:p>
        <a:p>
          <a:pPr fontAlgn="t"/>
          <a:r>
            <a:rPr lang="en-GB" sz="1200" b="1" i="0">
              <a:solidFill>
                <a:schemeClr val="bg1"/>
              </a:solidFill>
              <a:effectLst/>
              <a:latin typeface="Calibri" panose="020F0502020204030204" pitchFamily="34" charset="0"/>
              <a:ea typeface="Calibri" panose="020F0502020204030204" pitchFamily="34" charset="0"/>
              <a:cs typeface="Calibri" panose="020F0502020204030204" pitchFamily="34" charset="0"/>
            </a:rPr>
            <a:t>KPI 7.1</a:t>
          </a:r>
          <a:r>
            <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rPr>
            <a:t>  	Installation of lifting equipment (Adaptations KPI).</a:t>
          </a:r>
        </a:p>
        <a:p>
          <a:pPr fontAlgn="t"/>
          <a:r>
            <a:rPr lang="en-GB" sz="1200" b="1" i="0">
              <a:solidFill>
                <a:schemeClr val="bg1"/>
              </a:solidFill>
              <a:effectLst/>
              <a:latin typeface="Calibri" panose="020F0502020204030204" pitchFamily="34" charset="0"/>
              <a:ea typeface="Calibri" panose="020F0502020204030204" pitchFamily="34" charset="0"/>
              <a:cs typeface="Calibri" panose="020F0502020204030204" pitchFamily="34" charset="0"/>
            </a:rPr>
            <a:t>KPI 7.2</a:t>
          </a:r>
          <a:r>
            <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rPr>
            <a:t> 	All complaints to be acknowledged within 2 working days.</a:t>
          </a:r>
        </a:p>
        <a:p>
          <a:pPr fontAlgn="t"/>
          <a:r>
            <a:rPr lang="en-GB" sz="1200" b="1" i="0">
              <a:solidFill>
                <a:schemeClr val="bg1"/>
              </a:solidFill>
              <a:effectLst/>
              <a:latin typeface="Calibri" panose="020F0502020204030204" pitchFamily="34" charset="0"/>
              <a:ea typeface="Calibri" panose="020F0502020204030204" pitchFamily="34" charset="0"/>
              <a:cs typeface="Calibri" panose="020F0502020204030204" pitchFamily="34" charset="0"/>
            </a:rPr>
            <a:t>KPI 7.3</a:t>
          </a:r>
          <a:r>
            <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rPr>
            <a:t>  	All complaints to be responded to within 10 working days.</a:t>
          </a:r>
        </a:p>
        <a:p>
          <a:pPr fontAlgn="t"/>
          <a:endPar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endParaRPr>
        </a:p>
        <a:p>
          <a:pPr fontAlgn="t"/>
          <a:r>
            <a:rPr lang="en-GB" sz="1200" b="1" i="0" u="sng">
              <a:solidFill>
                <a:schemeClr val="bg1"/>
              </a:solidFill>
              <a:effectLst/>
              <a:latin typeface="Calibri" panose="020F0502020204030204" pitchFamily="34" charset="0"/>
              <a:ea typeface="Calibri" panose="020F0502020204030204" pitchFamily="34" charset="0"/>
              <a:cs typeface="Calibri" panose="020F0502020204030204" pitchFamily="34" charset="0"/>
            </a:rPr>
            <a:t>Data Collection and Management</a:t>
          </a:r>
        </a:p>
        <a:p>
          <a:pPr fontAlgn="t"/>
          <a:endParaRPr lang="en-GB" sz="1200" b="1" i="0">
            <a:solidFill>
              <a:schemeClr val="bg1"/>
            </a:solidFill>
            <a:effectLst/>
            <a:latin typeface="Calibri" panose="020F0502020204030204" pitchFamily="34" charset="0"/>
            <a:ea typeface="Calibri" panose="020F0502020204030204" pitchFamily="34" charset="0"/>
            <a:cs typeface="Calibri" panose="020F0502020204030204" pitchFamily="34" charset="0"/>
          </a:endParaRPr>
        </a:p>
        <a:p>
          <a:pPr fontAlgn="t"/>
          <a:r>
            <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rPr>
            <a:t>Adra shall continuously review the performance of the service provider against the fundamental KPIs throughout the term of the framework agreement / contract.</a:t>
          </a:r>
        </a:p>
        <a:p>
          <a:pPr fontAlgn="t"/>
          <a:endPar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endParaRPr>
        </a:p>
        <a:p>
          <a:pPr fontAlgn="t"/>
          <a:r>
            <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rPr>
            <a:t>Responsibilities for data collection are clearly defined. The service provider is responsible for ensuring that data is captured in a timely manner to support accurate reporting at the agreed intervals. KPIs data shall be collected and analysed on a monthly basis, referred to as P1, P2, P3, etc., and reviewed during monthly performance meetings.</a:t>
          </a:r>
        </a:p>
        <a:p>
          <a:pPr fontAlgn="t"/>
          <a:endPar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endParaRPr>
        </a:p>
        <a:p>
          <a:pPr fontAlgn="t"/>
          <a:r>
            <a:rPr lang="en-GB" sz="1200" b="1" i="0" u="sng">
              <a:solidFill>
                <a:schemeClr val="bg1"/>
              </a:solidFill>
              <a:effectLst/>
              <a:latin typeface="Calibri" panose="020F0502020204030204" pitchFamily="34" charset="0"/>
              <a:ea typeface="Calibri" panose="020F0502020204030204" pitchFamily="34" charset="0"/>
              <a:cs typeface="Calibri" panose="020F0502020204030204" pitchFamily="34" charset="0"/>
            </a:rPr>
            <a:t>Non‑Conformance and Performance Escalation</a:t>
          </a:r>
        </a:p>
        <a:p>
          <a:pPr fontAlgn="t"/>
          <a:endParaRPr lang="en-GB" sz="1200" b="1" i="0">
            <a:solidFill>
              <a:schemeClr val="bg1"/>
            </a:solidFill>
            <a:effectLst/>
            <a:latin typeface="Calibri" panose="020F0502020204030204" pitchFamily="34" charset="0"/>
            <a:ea typeface="Calibri" panose="020F0502020204030204" pitchFamily="34" charset="0"/>
            <a:cs typeface="Calibri" panose="020F0502020204030204" pitchFamily="34" charset="0"/>
          </a:endParaRPr>
        </a:p>
        <a:p>
          <a:pPr fontAlgn="t"/>
          <a:r>
            <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rPr>
            <a:t>Should there be any failure to meet KPIs, including failure to achieve the agreed RAG status, Adra reserves the right, at any time, to issue a non‑conformance notice. The service provider must respond within 30 days, outlining the corrective measures and actions that will be implemented going forward.</a:t>
          </a:r>
        </a:p>
        <a:p>
          <a:pPr fontAlgn="t"/>
          <a:endPar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endParaRPr>
        </a:p>
        <a:p>
          <a:pPr fontAlgn="t"/>
          <a:r>
            <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rPr>
            <a:t>Adra further reserves the right to review the framework agreement / contract and, where necessary, exercise its right to terminate the agreement in the event of continued failure to meet KPIs requirements.</a:t>
          </a:r>
        </a:p>
        <a:p>
          <a:pPr fontAlgn="t"/>
          <a:endPar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endParaRPr>
        </a:p>
        <a:p>
          <a:pPr fontAlgn="t"/>
          <a:r>
            <a:rPr lang="en-GB" sz="1200" b="1" i="0" u="sng">
              <a:solidFill>
                <a:schemeClr val="bg1"/>
              </a:solidFill>
              <a:effectLst/>
              <a:latin typeface="Calibri" panose="020F0502020204030204" pitchFamily="34" charset="0"/>
              <a:ea typeface="Calibri" panose="020F0502020204030204" pitchFamily="34" charset="0"/>
              <a:cs typeface="Calibri" panose="020F0502020204030204" pitchFamily="34" charset="0"/>
            </a:rPr>
            <a:t>KPI Reviews</a:t>
          </a:r>
        </a:p>
        <a:p>
          <a:pPr fontAlgn="t"/>
          <a:endParaRPr lang="en-GB" sz="1200" b="1" i="0">
            <a:solidFill>
              <a:schemeClr val="bg1"/>
            </a:solidFill>
            <a:effectLst/>
            <a:latin typeface="Calibri" panose="020F0502020204030204" pitchFamily="34" charset="0"/>
            <a:ea typeface="Calibri" panose="020F0502020204030204" pitchFamily="34" charset="0"/>
            <a:cs typeface="Calibri" panose="020F0502020204030204" pitchFamily="34" charset="0"/>
          </a:endParaRPr>
        </a:p>
        <a:p>
          <a:pPr fontAlgn="t"/>
          <a:r>
            <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rPr>
            <a:t>The KPIs</a:t>
          </a:r>
          <a:r>
            <a:rPr lang="en-GB" sz="1200" b="0" i="0" baseline="0">
              <a:solidFill>
                <a:schemeClr val="bg1"/>
              </a:solidFill>
              <a:effectLst/>
              <a:latin typeface="Calibri" panose="020F0502020204030204" pitchFamily="34" charset="0"/>
              <a:ea typeface="Calibri" panose="020F0502020204030204" pitchFamily="34" charset="0"/>
              <a:cs typeface="Calibri" panose="020F0502020204030204" pitchFamily="34" charset="0"/>
            </a:rPr>
            <a:t> </a:t>
          </a:r>
          <a:r>
            <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rPr>
            <a:t>shall remain the responsibility of the service provider for the duration of the commission. Adra may, from time to time, review both the service provider’s performance against the KPIs</a:t>
          </a:r>
          <a:r>
            <a:rPr lang="en-GB" sz="1200" b="0" i="0" baseline="0">
              <a:solidFill>
                <a:schemeClr val="bg1"/>
              </a:solidFill>
              <a:effectLst/>
              <a:latin typeface="Calibri" panose="020F0502020204030204" pitchFamily="34" charset="0"/>
              <a:ea typeface="Calibri" panose="020F0502020204030204" pitchFamily="34" charset="0"/>
              <a:cs typeface="Calibri" panose="020F0502020204030204" pitchFamily="34" charset="0"/>
            </a:rPr>
            <a:t> </a:t>
          </a:r>
          <a:r>
            <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rPr>
            <a:t>and the effectiveness of the KPIs in delivering value for money.</a:t>
          </a:r>
        </a:p>
        <a:p>
          <a:pPr fontAlgn="t"/>
          <a:endPar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endParaRPr>
        </a:p>
        <a:p>
          <a:pPr fontAlgn="t"/>
          <a:r>
            <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rPr>
            <a:t>As a result of these reviews, KPIs may be amended, either in terms of how they are measured or the targets set. Where KPIs are deemed to offer no value over time, they may be removed. Likewise, additional KPIs may be introduced where they are considered to add value to the delivery of services under the framework agreement/contract.</a:t>
          </a:r>
        </a:p>
        <a:p>
          <a:pPr fontAlgn="t"/>
          <a:endPar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endParaRPr>
        </a:p>
        <a:p>
          <a:pPr fontAlgn="t"/>
          <a:r>
            <a:rPr lang="en-GB" sz="1200" b="1" i="0" u="sng">
              <a:solidFill>
                <a:schemeClr val="bg1"/>
              </a:solidFill>
              <a:effectLst/>
              <a:latin typeface="Calibri" panose="020F0502020204030204" pitchFamily="34" charset="0"/>
              <a:ea typeface="Calibri" panose="020F0502020204030204" pitchFamily="34" charset="0"/>
              <a:cs typeface="Calibri" panose="020F0502020204030204" pitchFamily="34" charset="0"/>
            </a:rPr>
            <a:t>Updating and Re‑Issuing KPIs</a:t>
          </a:r>
        </a:p>
        <a:p>
          <a:pPr fontAlgn="t"/>
          <a:endParaRPr lang="en-GB" sz="1200" b="1" i="0">
            <a:solidFill>
              <a:schemeClr val="bg1"/>
            </a:solidFill>
            <a:effectLst/>
            <a:latin typeface="Calibri" panose="020F0502020204030204" pitchFamily="34" charset="0"/>
            <a:ea typeface="Calibri" panose="020F0502020204030204" pitchFamily="34" charset="0"/>
            <a:cs typeface="Calibri" panose="020F0502020204030204" pitchFamily="34" charset="0"/>
          </a:endParaRPr>
        </a:p>
        <a:p>
          <a:pPr fontAlgn="t"/>
          <a:r>
            <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rPr>
            <a:t>Where KPIs are amended, the updated version will be re‑issued to all parties by e-mail, with a new issue number and date. Previous versions should be deleted to avoid confusion. It is imperative that all staff are made aware of any amendments, and all parties have a responsibility to cascade this information within their own organisation.</a:t>
          </a:r>
        </a:p>
        <a:p>
          <a:pPr fontAlgn="t"/>
          <a:endPar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endParaRPr>
        </a:p>
        <a:p>
          <a:pPr fontAlgn="t"/>
          <a:r>
            <a:rPr lang="en-GB" sz="1200" b="1" i="0" u="sng">
              <a:solidFill>
                <a:schemeClr val="bg1"/>
              </a:solidFill>
              <a:effectLst/>
              <a:latin typeface="Calibri" panose="020F0502020204030204" pitchFamily="34" charset="0"/>
              <a:ea typeface="Calibri" panose="020F0502020204030204" pitchFamily="34" charset="0"/>
              <a:cs typeface="Calibri" panose="020F0502020204030204" pitchFamily="34" charset="0"/>
            </a:rPr>
            <a:t>Performance Monitoring and Impact on Future Work</a:t>
          </a:r>
        </a:p>
        <a:p>
          <a:pPr fontAlgn="t"/>
          <a:endParaRPr lang="en-GB" sz="1200" b="1" i="0">
            <a:solidFill>
              <a:schemeClr val="bg1"/>
            </a:solidFill>
            <a:effectLst/>
            <a:latin typeface="Calibri" panose="020F0502020204030204" pitchFamily="34" charset="0"/>
            <a:ea typeface="Calibri" panose="020F0502020204030204" pitchFamily="34" charset="0"/>
            <a:cs typeface="Calibri" panose="020F0502020204030204" pitchFamily="34" charset="0"/>
          </a:endParaRPr>
        </a:p>
        <a:p>
          <a:pPr fontAlgn="t"/>
          <a:r>
            <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rPr>
            <a:t>Adra may review the service provider’s performance against agreed targets and KPIs prior to issuing any commissions, as set out in the framework agreement</a:t>
          </a:r>
          <a:r>
            <a:rPr lang="en-GB" sz="1200" b="0" i="0" baseline="0">
              <a:solidFill>
                <a:schemeClr val="bg1"/>
              </a:solidFill>
              <a:effectLst/>
              <a:latin typeface="Calibri" panose="020F0502020204030204" pitchFamily="34" charset="0"/>
              <a:ea typeface="Calibri" panose="020F0502020204030204" pitchFamily="34" charset="0"/>
              <a:cs typeface="Calibri" panose="020F0502020204030204" pitchFamily="34" charset="0"/>
            </a:rPr>
            <a:t> / </a:t>
          </a:r>
          <a:r>
            <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rPr>
            <a:t>contract. Performance against KPIs may be taken into account when considering the issue of any future instructions.</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76200</xdr:colOff>
      <xdr:row>4</xdr:row>
      <xdr:rowOff>56878</xdr:rowOff>
    </xdr:from>
    <xdr:to>
      <xdr:col>6</xdr:col>
      <xdr:colOff>1537606</xdr:colOff>
      <xdr:row>5</xdr:row>
      <xdr:rowOff>3819526</xdr:rowOff>
    </xdr:to>
    <xdr:sp macro="" textlink="">
      <xdr:nvSpPr>
        <xdr:cNvPr id="3" name="TextBox 2">
          <a:extLst>
            <a:ext uri="{FF2B5EF4-FFF2-40B4-BE49-F238E27FC236}">
              <a16:creationId xmlns:a16="http://schemas.microsoft.com/office/drawing/2014/main" id="{4B53BF82-D325-48F5-A65D-B70580E04602}"/>
            </a:ext>
          </a:extLst>
        </xdr:cNvPr>
        <xdr:cNvSpPr txBox="1"/>
      </xdr:nvSpPr>
      <xdr:spPr>
        <a:xfrm>
          <a:off x="685800" y="1066528"/>
          <a:ext cx="17539606" cy="8944248"/>
        </a:xfrm>
        <a:prstGeom prst="rect">
          <a:avLst/>
        </a:prstGeom>
        <a:solidFill>
          <a:srgbClr val="0E496E"/>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t"/>
          <a:r>
            <a:rPr lang="en-GB" sz="1200" b="1" i="0">
              <a:solidFill>
                <a:schemeClr val="bg1"/>
              </a:solidFill>
              <a:effectLst/>
              <a:latin typeface="Calibri" panose="020F0502020204030204" pitchFamily="34" charset="0"/>
              <a:ea typeface="Calibri" panose="020F0502020204030204" pitchFamily="34" charset="0"/>
              <a:cs typeface="Calibri" panose="020F0502020204030204" pitchFamily="34" charset="0"/>
            </a:rPr>
            <a:t>Passenger Lift Servicing and Defect Repair Requirements</a:t>
          </a:r>
        </a:p>
        <a:p>
          <a:pPr fontAlgn="t"/>
          <a:endParaRPr lang="en-GB" sz="1200" b="1" i="0">
            <a:solidFill>
              <a:schemeClr val="bg1"/>
            </a:solidFill>
            <a:effectLst/>
            <a:latin typeface="Calibri" panose="020F0502020204030204" pitchFamily="34" charset="0"/>
            <a:ea typeface="Calibri" panose="020F0502020204030204" pitchFamily="34" charset="0"/>
            <a:cs typeface="Calibri" panose="020F0502020204030204" pitchFamily="34" charset="0"/>
          </a:endParaRPr>
        </a:p>
        <a:p>
          <a:pPr marL="0" marR="0" lvl="0" indent="0" defTabSz="914400" eaLnBrk="1" fontAlgn="t" latinLnBrk="0" hangingPunct="1">
            <a:lnSpc>
              <a:spcPct val="100000"/>
            </a:lnSpc>
            <a:spcBef>
              <a:spcPts val="0"/>
            </a:spcBef>
            <a:spcAft>
              <a:spcPts val="0"/>
            </a:spcAft>
            <a:buClrTx/>
            <a:buSzTx/>
            <a:buFontTx/>
            <a:buNone/>
            <a:tabLst/>
            <a:defRPr/>
          </a:pPr>
          <a:r>
            <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rPr>
            <a:t>Passenger lifts shall be </a:t>
          </a:r>
          <a:r>
            <a:rPr lang="en-GB" sz="1200" b="1" i="0">
              <a:solidFill>
                <a:schemeClr val="bg1"/>
              </a:solidFill>
              <a:effectLst/>
              <a:latin typeface="Calibri" panose="020F0502020204030204" pitchFamily="34" charset="0"/>
              <a:ea typeface="Calibri" panose="020F0502020204030204" pitchFamily="34" charset="0"/>
              <a:cs typeface="Calibri" panose="020F0502020204030204" pitchFamily="34" charset="0"/>
            </a:rPr>
            <a:t>serviced</a:t>
          </a:r>
          <a:r>
            <a:rPr lang="en-GB" sz="1200" b="1" i="0" baseline="0">
              <a:solidFill>
                <a:schemeClr val="bg1"/>
              </a:solidFill>
              <a:effectLst/>
              <a:latin typeface="Calibri" panose="020F0502020204030204" pitchFamily="34" charset="0"/>
              <a:ea typeface="Calibri" panose="020F0502020204030204" pitchFamily="34" charset="0"/>
              <a:cs typeface="Calibri" panose="020F0502020204030204" pitchFamily="34" charset="0"/>
            </a:rPr>
            <a:t> every three </a:t>
          </a:r>
          <a:r>
            <a:rPr lang="en-GB" sz="1200" b="1" i="0">
              <a:solidFill>
                <a:schemeClr val="bg1"/>
              </a:solidFill>
              <a:effectLst/>
              <a:latin typeface="Calibri" panose="020F0502020204030204" pitchFamily="34" charset="0"/>
              <a:ea typeface="Calibri" panose="020F0502020204030204" pitchFamily="34" charset="0"/>
              <a:cs typeface="Calibri" panose="020F0502020204030204" pitchFamily="34" charset="0"/>
            </a:rPr>
            <a:t>(3) months from the previous service</a:t>
          </a:r>
          <a:r>
            <a:rPr lang="en-GB" sz="1200" b="0" i="0" baseline="0">
              <a:solidFill>
                <a:schemeClr val="bg1"/>
              </a:solidFill>
              <a:effectLst/>
              <a:latin typeface="Calibri" panose="020F0502020204030204" pitchFamily="34" charset="0"/>
              <a:ea typeface="Calibri" panose="020F0502020204030204" pitchFamily="34" charset="0"/>
              <a:cs typeface="Calibri" panose="020F0502020204030204" pitchFamily="34" charset="0"/>
            </a:rPr>
            <a:t> </a:t>
          </a:r>
          <a:r>
            <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rPr>
            <a:t>in accordance with the manufacturer’s recommendations, recognised industry best practice and the requirements of this contract.</a:t>
          </a:r>
        </a:p>
        <a:p>
          <a:pPr fontAlgn="t"/>
          <a:endPar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endParaRPr>
        </a:p>
        <a:p>
          <a:pPr fontAlgn="t"/>
          <a:r>
            <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rPr>
            <a:t>Routine servicing shall be carried out to ensure the continued safe, reliable and satisfactory operation of the passenger lift and shall include systematic inspection, testing, cleaning, lubrication and minor adjustment of components.</a:t>
          </a:r>
        </a:p>
        <a:p>
          <a:pPr fontAlgn="t"/>
          <a:endPar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endParaRPr>
        </a:p>
        <a:p>
          <a:pPr fontAlgn="t"/>
          <a:r>
            <a:rPr lang="en-GB" sz="1200" b="1" i="0">
              <a:solidFill>
                <a:schemeClr val="bg1"/>
              </a:solidFill>
              <a:effectLst/>
              <a:latin typeface="Calibri" panose="020F0502020204030204" pitchFamily="34" charset="0"/>
              <a:ea typeface="Calibri" panose="020F0502020204030204" pitchFamily="34" charset="0"/>
              <a:cs typeface="Calibri" panose="020F0502020204030204" pitchFamily="34" charset="0"/>
            </a:rPr>
            <a:t>Scope of Servicing Works</a:t>
          </a:r>
        </a:p>
        <a:p>
          <a:pPr fontAlgn="t"/>
          <a:endPar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endParaRPr>
        </a:p>
        <a:p>
          <a:pPr marL="0" marR="0" lvl="0" indent="0" defTabSz="914400" eaLnBrk="1" fontAlgn="t" latinLnBrk="0" hangingPunct="1">
            <a:lnSpc>
              <a:spcPct val="100000"/>
            </a:lnSpc>
            <a:spcBef>
              <a:spcPts val="0"/>
            </a:spcBef>
            <a:spcAft>
              <a:spcPts val="0"/>
            </a:spcAft>
            <a:buClrTx/>
            <a:buSzTx/>
            <a:buFontTx/>
            <a:buNone/>
            <a:tabLst/>
            <a:defRPr/>
          </a:pPr>
          <a:r>
            <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rPr>
            <a:t>Routine passenger lift servicing carried out at three‑monthly intervals shall include comprehensive visual inspection, cleaning, examination, lubrication, adjustment and minor repair of all lift components necessary to maintain the equipment in a safe, reliable and satisfactory operating condition. This shall encompass, where applicable, inspection and cleaning of machine rooms, lift cars, hoistways, pits and adjacent areas; examination of motors, gear units, controllers, brakes, door operators, guide systems, governors, safety devices, valve blocks, hydraulic components, ropes, belts, sheaves, pulleys, trailing cables and associated fixings; lubrication and topping‑up of oils and greases; testing and setting of control equipment, switches, interlocks, levelling devices and indicators; and the repair or replacement of minor components such as contactors, relays, wiring, switches, fuses, brake linings, buttons, indicators and printed circuit boards where required. Servicing shall also cover remote or digital monitoring systems where fitted, associated communication equipment, and support for fault diagnosis and response. All works shall be undertaken in accordance with the manufacturer’s instructions, technical manuals and recognised industry best practice, with servicing activities and minor consumable items deemed to be included within the agreed Schedule of Rates.</a:t>
          </a:r>
        </a:p>
        <a:p>
          <a:pPr fontAlgn="t"/>
          <a:endPar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endParaRPr>
        </a:p>
        <a:p>
          <a:pPr fontAlgn="t"/>
          <a:r>
            <a:rPr lang="en-GB" sz="1200" b="1" i="0">
              <a:solidFill>
                <a:schemeClr val="bg1"/>
              </a:solidFill>
              <a:effectLst/>
              <a:latin typeface="Calibri" panose="020F0502020204030204" pitchFamily="34" charset="0"/>
              <a:ea typeface="Calibri" panose="020F0502020204030204" pitchFamily="34" charset="0"/>
              <a:cs typeface="Calibri" panose="020F0502020204030204" pitchFamily="34" charset="0"/>
            </a:rPr>
            <a:t>Repairs Arising from LOLER Thorough Examinations</a:t>
          </a:r>
        </a:p>
        <a:p>
          <a:pPr fontAlgn="t"/>
          <a:endParaRPr lang="en-GB" sz="1200" b="1" i="0">
            <a:solidFill>
              <a:schemeClr val="bg1"/>
            </a:solidFill>
            <a:effectLst/>
            <a:latin typeface="Calibri" panose="020F0502020204030204" pitchFamily="34" charset="0"/>
            <a:ea typeface="Calibri" panose="020F0502020204030204" pitchFamily="34" charset="0"/>
            <a:cs typeface="Calibri" panose="020F0502020204030204" pitchFamily="34" charset="0"/>
          </a:endParaRPr>
        </a:p>
        <a:p>
          <a:pPr fontAlgn="t"/>
          <a:r>
            <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rPr>
            <a:t>While the contractor is </a:t>
          </a:r>
          <a:r>
            <a:rPr lang="en-GB" sz="1200" b="1" i="0">
              <a:solidFill>
                <a:schemeClr val="bg1"/>
              </a:solidFill>
              <a:effectLst/>
              <a:latin typeface="Calibri" panose="020F0502020204030204" pitchFamily="34" charset="0"/>
              <a:ea typeface="Calibri" panose="020F0502020204030204" pitchFamily="34" charset="0"/>
              <a:cs typeface="Calibri" panose="020F0502020204030204" pitchFamily="34" charset="0"/>
            </a:rPr>
            <a:t>not responsible for carrying out LOLER Thorough Examinations</a:t>
          </a:r>
          <a:r>
            <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rPr>
            <a:t>, the contractor </a:t>
          </a:r>
          <a:r>
            <a:rPr lang="en-GB" sz="1200" b="1" i="0">
              <a:solidFill>
                <a:schemeClr val="bg1"/>
              </a:solidFill>
              <a:effectLst/>
              <a:latin typeface="Calibri" panose="020F0502020204030204" pitchFamily="34" charset="0"/>
              <a:ea typeface="Calibri" panose="020F0502020204030204" pitchFamily="34" charset="0"/>
              <a:cs typeface="Calibri" panose="020F0502020204030204" pitchFamily="34" charset="0"/>
            </a:rPr>
            <a:t>shall be responsible for undertaking repairs and remedial works identified within LOLER Reports of Thorough Examination</a:t>
          </a:r>
          <a:r>
            <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rPr>
            <a:t>, in accordance with the defect categorisation and timescales set out below:</a:t>
          </a:r>
        </a:p>
        <a:p>
          <a:pPr fontAlgn="t"/>
          <a:endPar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endParaRPr>
        </a:p>
        <a:p>
          <a:pPr fontAlgn="t"/>
          <a:r>
            <a:rPr lang="en-GB" sz="1200" b="1" i="0">
              <a:solidFill>
                <a:schemeClr val="bg1"/>
              </a:solidFill>
              <a:effectLst/>
              <a:latin typeface="Calibri" panose="020F0502020204030204" pitchFamily="34" charset="0"/>
              <a:ea typeface="Calibri" panose="020F0502020204030204" pitchFamily="34" charset="0"/>
              <a:cs typeface="Calibri" panose="020F0502020204030204" pitchFamily="34" charset="0"/>
            </a:rPr>
            <a:t>Category A (Red) – Immediate Danger:</a:t>
          </a:r>
          <a:br>
            <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rPr>
          </a:br>
          <a:r>
            <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rPr>
            <a:t>The lift shall be taken out of service. The defect shall be made safe and permanently rectified within </a:t>
          </a:r>
          <a:r>
            <a:rPr lang="en-GB" sz="1200" b="1" i="0">
              <a:solidFill>
                <a:schemeClr val="bg1"/>
              </a:solidFill>
              <a:effectLst/>
              <a:latin typeface="Calibri" panose="020F0502020204030204" pitchFamily="34" charset="0"/>
              <a:ea typeface="Calibri" panose="020F0502020204030204" pitchFamily="34" charset="0"/>
              <a:cs typeface="Calibri" panose="020F0502020204030204" pitchFamily="34" charset="0"/>
            </a:rPr>
            <a:t>24 hours</a:t>
          </a:r>
          <a:r>
            <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rPr>
            <a:t>.</a:t>
          </a:r>
        </a:p>
        <a:p>
          <a:pPr fontAlgn="t"/>
          <a:r>
            <a:rPr lang="en-GB" sz="1200" b="1" i="0">
              <a:solidFill>
                <a:schemeClr val="bg1"/>
              </a:solidFill>
              <a:effectLst/>
              <a:latin typeface="Calibri" panose="020F0502020204030204" pitchFamily="34" charset="0"/>
              <a:ea typeface="Calibri" panose="020F0502020204030204" pitchFamily="34" charset="0"/>
              <a:cs typeface="Calibri" panose="020F0502020204030204" pitchFamily="34" charset="0"/>
            </a:rPr>
            <a:t>Category B (Amber) – Serious Defect:</a:t>
          </a:r>
          <a:br>
            <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rPr>
          </a:br>
          <a:r>
            <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rPr>
            <a:t>The defect shall be rectified within </a:t>
          </a:r>
          <a:r>
            <a:rPr lang="en-GB" sz="1200" b="1" i="0">
              <a:solidFill>
                <a:schemeClr val="bg1"/>
              </a:solidFill>
              <a:effectLst/>
              <a:latin typeface="Calibri" panose="020F0502020204030204" pitchFamily="34" charset="0"/>
              <a:ea typeface="Calibri" panose="020F0502020204030204" pitchFamily="34" charset="0"/>
              <a:cs typeface="Calibri" panose="020F0502020204030204" pitchFamily="34" charset="0"/>
            </a:rPr>
            <a:t>one month</a:t>
          </a:r>
          <a:r>
            <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rPr>
            <a:t> of the date of the LOLER report.</a:t>
          </a:r>
        </a:p>
        <a:p>
          <a:pPr fontAlgn="t"/>
          <a:r>
            <a:rPr lang="en-GB" sz="1200" b="1" i="0">
              <a:solidFill>
                <a:schemeClr val="bg1"/>
              </a:solidFill>
              <a:effectLst/>
              <a:latin typeface="Calibri" panose="020F0502020204030204" pitchFamily="34" charset="0"/>
              <a:ea typeface="Calibri" panose="020F0502020204030204" pitchFamily="34" charset="0"/>
              <a:cs typeface="Calibri" panose="020F0502020204030204" pitchFamily="34" charset="0"/>
            </a:rPr>
            <a:t>Category C (Green) – Minor Defect:</a:t>
          </a:r>
          <a:br>
            <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rPr>
          </a:br>
          <a:r>
            <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rPr>
            <a:t>The defect shall be rectified at the </a:t>
          </a:r>
          <a:r>
            <a:rPr lang="en-GB" sz="1200" b="1" i="0">
              <a:solidFill>
                <a:schemeClr val="bg1"/>
              </a:solidFill>
              <a:effectLst/>
              <a:latin typeface="Calibri" panose="020F0502020204030204" pitchFamily="34" charset="0"/>
              <a:ea typeface="Calibri" panose="020F0502020204030204" pitchFamily="34" charset="0"/>
              <a:cs typeface="Calibri" panose="020F0502020204030204" pitchFamily="34" charset="0"/>
            </a:rPr>
            <a:t>next scheduled service visit</a:t>
          </a:r>
          <a:r>
            <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rPr>
            <a:t>, unless otherwise instructed by Adra.</a:t>
          </a:r>
        </a:p>
        <a:p>
          <a:pPr fontAlgn="t"/>
          <a:endPar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endParaRPr>
        </a:p>
        <a:p>
          <a:pPr fontAlgn="t"/>
          <a:r>
            <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rPr>
            <a:t>Any observations or recommendations that do not constitute statutory defects shall be clearly reported, with a written quotation provided for approval prior to works being undertaken.</a:t>
          </a:r>
        </a:p>
        <a:p>
          <a:pPr fontAlgn="t"/>
          <a:endPar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endParaRPr>
        </a:p>
        <a:p>
          <a:r>
            <a:rPr lang="en-GB" sz="1200" b="1">
              <a:solidFill>
                <a:schemeClr val="bg1"/>
              </a:solidFill>
              <a:effectLst/>
              <a:latin typeface="Calibri" panose="020F0502020204030204" pitchFamily="34" charset="0"/>
              <a:ea typeface="Calibri" panose="020F0502020204030204" pitchFamily="34" charset="0"/>
              <a:cs typeface="Calibri" panose="020F0502020204030204" pitchFamily="34" charset="0"/>
            </a:rPr>
            <a:t>Breakdown and Emergency Response</a:t>
          </a:r>
          <a:endParaRPr lang="en-GB" sz="1200">
            <a:solidFill>
              <a:schemeClr val="bg1"/>
            </a:solidFill>
            <a:effectLst/>
            <a:latin typeface="Calibri" panose="020F0502020204030204" pitchFamily="34" charset="0"/>
            <a:ea typeface="Calibri" panose="020F0502020204030204" pitchFamily="34" charset="0"/>
            <a:cs typeface="Calibri" panose="020F0502020204030204" pitchFamily="34" charset="0"/>
          </a:endParaRPr>
        </a:p>
        <a:p>
          <a:endParaRPr lang="en-GB" sz="1200">
            <a:solidFill>
              <a:schemeClr val="bg1"/>
            </a:solidFill>
            <a:effectLst/>
            <a:latin typeface="Calibri" panose="020F0502020204030204" pitchFamily="34" charset="0"/>
            <a:ea typeface="Calibri" panose="020F0502020204030204" pitchFamily="34" charset="0"/>
            <a:cs typeface="Calibri" panose="020F0502020204030204" pitchFamily="34" charset="0"/>
          </a:endParaRPr>
        </a:p>
        <a:p>
          <a:r>
            <a:rPr lang="en-GB" sz="1200">
              <a:solidFill>
                <a:schemeClr val="bg1"/>
              </a:solidFill>
              <a:effectLst/>
              <a:latin typeface="Calibri" panose="020F0502020204030204" pitchFamily="34" charset="0"/>
              <a:ea typeface="Calibri" panose="020F0502020204030204" pitchFamily="34" charset="0"/>
              <a:cs typeface="Calibri" panose="020F0502020204030204" pitchFamily="34" charset="0"/>
            </a:rPr>
            <a:t>The Service Provider shall provide a 24/7/365 emergency response service for communal passenger lifts.</a:t>
          </a:r>
          <a:r>
            <a:rPr lang="en-GB" sz="1200" baseline="0">
              <a:solidFill>
                <a:schemeClr val="bg1"/>
              </a:solidFill>
              <a:effectLst/>
              <a:latin typeface="Calibri" panose="020F0502020204030204" pitchFamily="34" charset="0"/>
              <a:ea typeface="Calibri" panose="020F0502020204030204" pitchFamily="34" charset="0"/>
              <a:cs typeface="Calibri" panose="020F0502020204030204" pitchFamily="34" charset="0"/>
            </a:rPr>
            <a:t> </a:t>
          </a:r>
          <a:r>
            <a:rPr lang="en-GB" sz="1200">
              <a:solidFill>
                <a:schemeClr val="bg1"/>
              </a:solidFill>
              <a:effectLst/>
              <a:latin typeface="Calibri" panose="020F0502020204030204" pitchFamily="34" charset="0"/>
              <a:ea typeface="Calibri" panose="020F0502020204030204" pitchFamily="34" charset="0"/>
              <a:cs typeface="Calibri" panose="020F0502020204030204" pitchFamily="34" charset="0"/>
            </a:rPr>
            <a:t>Required response times:</a:t>
          </a:r>
        </a:p>
        <a:p>
          <a:endParaRPr lang="en-GB" sz="1200">
            <a:solidFill>
              <a:schemeClr val="bg1"/>
            </a:solidFill>
            <a:effectLst/>
            <a:latin typeface="Calibri" panose="020F0502020204030204" pitchFamily="34" charset="0"/>
            <a:ea typeface="Calibri" panose="020F0502020204030204" pitchFamily="34" charset="0"/>
            <a:cs typeface="Calibri" panose="020F0502020204030204" pitchFamily="34" charset="0"/>
          </a:endParaRPr>
        </a:p>
        <a:p>
          <a:r>
            <a:rPr lang="en-GB" sz="1200">
              <a:solidFill>
                <a:schemeClr val="bg1"/>
              </a:solidFill>
              <a:effectLst/>
              <a:latin typeface="Calibri" panose="020F0502020204030204" pitchFamily="34" charset="0"/>
              <a:ea typeface="Calibri" panose="020F0502020204030204" pitchFamily="34" charset="0"/>
              <a:cs typeface="Calibri" panose="020F0502020204030204" pitchFamily="34" charset="0"/>
            </a:rPr>
            <a:t>1) Passenger entrapment: Attendance on site within 1 hour.</a:t>
          </a:r>
        </a:p>
        <a:p>
          <a:r>
            <a:rPr lang="en-GB" sz="1200">
              <a:solidFill>
                <a:schemeClr val="bg1"/>
              </a:solidFill>
              <a:effectLst/>
              <a:latin typeface="Calibri" panose="020F0502020204030204" pitchFamily="34" charset="0"/>
              <a:ea typeface="Calibri" panose="020F0502020204030204" pitchFamily="34" charset="0"/>
              <a:cs typeface="Calibri" panose="020F0502020204030204" pitchFamily="34" charset="0"/>
            </a:rPr>
            <a:t>2) Breakdown (no entrapment): Attendance within 4 hours.</a:t>
          </a:r>
        </a:p>
        <a:p>
          <a:r>
            <a:rPr lang="en-GB" sz="1200">
              <a:solidFill>
                <a:schemeClr val="bg1"/>
              </a:solidFill>
              <a:effectLst/>
              <a:latin typeface="Calibri" panose="020F0502020204030204" pitchFamily="34" charset="0"/>
              <a:ea typeface="Calibri" panose="020F0502020204030204" pitchFamily="34" charset="0"/>
              <a:cs typeface="Calibri" panose="020F0502020204030204" pitchFamily="34" charset="0"/>
            </a:rPr>
            <a:t>3) Service restoration: Reasonable endeavours to restore service within 24 hours.</a:t>
          </a:r>
          <a:endPar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endParaRPr>
        </a:p>
        <a:p>
          <a:pPr fontAlgn="t"/>
          <a:endPar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endParaRPr>
        </a:p>
        <a:p>
          <a:pPr fontAlgn="t"/>
          <a:r>
            <a:rPr lang="en-GB" sz="1200" b="1" i="0">
              <a:solidFill>
                <a:schemeClr val="bg1"/>
              </a:solidFill>
              <a:effectLst/>
              <a:latin typeface="Calibri" panose="020F0502020204030204" pitchFamily="34" charset="0"/>
              <a:ea typeface="Calibri" panose="020F0502020204030204" pitchFamily="34" charset="0"/>
              <a:cs typeface="Calibri" panose="020F0502020204030204" pitchFamily="34" charset="0"/>
            </a:rPr>
            <a:t>Costs, Records and Reporting</a:t>
          </a:r>
        </a:p>
        <a:p>
          <a:pPr fontAlgn="t"/>
          <a:endParaRPr lang="en-GB" sz="1200" b="1" i="0">
            <a:solidFill>
              <a:schemeClr val="bg1"/>
            </a:solidFill>
            <a:effectLst/>
            <a:latin typeface="Calibri" panose="020F0502020204030204" pitchFamily="34" charset="0"/>
            <a:ea typeface="Calibri" panose="020F0502020204030204" pitchFamily="34" charset="0"/>
            <a:cs typeface="Calibri" panose="020F0502020204030204" pitchFamily="34" charset="0"/>
          </a:endParaRPr>
        </a:p>
        <a:p>
          <a:pPr fontAlgn="t"/>
          <a:r>
            <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rPr>
            <a:t>The costs associated with </a:t>
          </a:r>
          <a:r>
            <a:rPr lang="en-GB" sz="1200" b="1" i="0">
              <a:solidFill>
                <a:schemeClr val="bg1"/>
              </a:solidFill>
              <a:effectLst/>
              <a:latin typeface="Calibri" panose="020F0502020204030204" pitchFamily="34" charset="0"/>
              <a:ea typeface="Calibri" panose="020F0502020204030204" pitchFamily="34" charset="0"/>
              <a:cs typeface="Calibri" panose="020F0502020204030204" pitchFamily="34" charset="0"/>
            </a:rPr>
            <a:t>routine three‑monthly servicing</a:t>
          </a:r>
          <a:r>
            <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rPr>
            <a:t> and repairs arising from statutory defect notifications shall be deemed to be included within the agreed </a:t>
          </a:r>
          <a:r>
            <a:rPr lang="en-GB" sz="1200" b="1" i="0">
              <a:solidFill>
                <a:schemeClr val="bg1"/>
              </a:solidFill>
              <a:effectLst/>
              <a:latin typeface="Calibri" panose="020F0502020204030204" pitchFamily="34" charset="0"/>
              <a:ea typeface="Calibri" panose="020F0502020204030204" pitchFamily="34" charset="0"/>
              <a:cs typeface="Calibri" panose="020F0502020204030204" pitchFamily="34" charset="0"/>
            </a:rPr>
            <a:t>Schedule of Rates</a:t>
          </a:r>
          <a:r>
            <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rPr>
            <a:t>, unless explicitly stated otherwise.</a:t>
          </a:r>
        </a:p>
        <a:p>
          <a:pPr fontAlgn="t"/>
          <a:endPar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endParaRPr>
        </a:p>
        <a:p>
          <a:pPr fontAlgn="t"/>
          <a:r>
            <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rPr>
            <a:t>On completion of each service visit or defect repair, the contractor shall issue a </a:t>
          </a:r>
          <a:r>
            <a:rPr lang="en-GB" sz="1200" b="1" i="0">
              <a:solidFill>
                <a:schemeClr val="bg1"/>
              </a:solidFill>
              <a:effectLst/>
              <a:latin typeface="Calibri" panose="020F0502020204030204" pitchFamily="34" charset="0"/>
              <a:ea typeface="Calibri" panose="020F0502020204030204" pitchFamily="34" charset="0"/>
              <a:cs typeface="Calibri" panose="020F0502020204030204" pitchFamily="34" charset="0"/>
            </a:rPr>
            <a:t>Service Report</a:t>
          </a:r>
          <a:r>
            <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rPr>
            <a:t> clearly detailing:</a:t>
          </a:r>
        </a:p>
        <a:p>
          <a:pPr fontAlgn="t"/>
          <a:endPar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endParaRPr>
        </a:p>
        <a:p>
          <a:pPr fontAlgn="t"/>
          <a:r>
            <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rPr>
            <a:t>1) Works undertaken;</a:t>
          </a:r>
        </a:p>
        <a:p>
          <a:pPr fontAlgn="t"/>
          <a:r>
            <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rPr>
            <a:t>2)</a:t>
          </a:r>
          <a:r>
            <a:rPr lang="en-GB" sz="1200" b="0" i="0" baseline="0">
              <a:solidFill>
                <a:schemeClr val="bg1"/>
              </a:solidFill>
              <a:effectLst/>
              <a:latin typeface="Calibri" panose="020F0502020204030204" pitchFamily="34" charset="0"/>
              <a:ea typeface="Calibri" panose="020F0502020204030204" pitchFamily="34" charset="0"/>
              <a:cs typeface="Calibri" panose="020F0502020204030204" pitchFamily="34" charset="0"/>
            </a:rPr>
            <a:t> </a:t>
          </a:r>
          <a:r>
            <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rPr>
            <a:t>Defects identified;</a:t>
          </a:r>
        </a:p>
        <a:p>
          <a:pPr fontAlgn="t"/>
          <a:r>
            <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rPr>
            <a:t>3) Repairs completed; and</a:t>
          </a:r>
        </a:p>
        <a:p>
          <a:pPr fontAlgn="t"/>
          <a:r>
            <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rPr>
            <a:t>4) Any further remedial actions required.</a:t>
          </a:r>
        </a:p>
        <a:p>
          <a:pPr fontAlgn="t"/>
          <a:r>
            <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rPr>
            <a:t>5) Specimen copies of service report formats may be submitted to the Contract Administrator for approval.</a:t>
          </a:r>
        </a:p>
        <a:p>
          <a:pPr fontAlgn="t"/>
          <a:endPar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endParaRPr>
        </a:p>
        <a:p>
          <a:pPr fontAlgn="t"/>
          <a:endParaRPr lang="en-GB" sz="1100" b="0" i="0">
            <a:solidFill>
              <a:schemeClr val="bg1"/>
            </a:solidFill>
            <a:effectLst/>
            <a:latin typeface="Arial" panose="020B0604020202020204" pitchFamily="34" charset="0"/>
            <a:ea typeface="+mn-ea"/>
            <a:cs typeface="Arial" panose="020B0604020202020204" pitchFamily="34"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40F15E-089C-4591-9F1A-DD3EAA1E0382}">
  <dimension ref="A1:AO32"/>
  <sheetViews>
    <sheetView workbookViewId="0">
      <selection activeCell="B2" sqref="B2:G2"/>
    </sheetView>
  </sheetViews>
  <sheetFormatPr defaultColWidth="9.140625" defaultRowHeight="25.5" x14ac:dyDescent="0.35"/>
  <cols>
    <col min="1" max="1" width="4.85546875" style="30" customWidth="1"/>
    <col min="2" max="6" width="9.140625" style="30"/>
    <col min="7" max="7" width="69.28515625" style="30" customWidth="1"/>
    <col min="8" max="16384" width="9.140625" style="30"/>
  </cols>
  <sheetData>
    <row r="1" spans="1:41" x14ac:dyDescent="0.35">
      <c r="A1" s="22"/>
      <c r="B1" s="23"/>
      <c r="C1" s="23"/>
      <c r="D1" s="23"/>
      <c r="E1" s="23"/>
      <c r="F1" s="23"/>
      <c r="G1" s="24"/>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row>
    <row r="2" spans="1:41" ht="26.25" x14ac:dyDescent="0.4">
      <c r="A2" s="25"/>
      <c r="B2" s="131" t="s">
        <v>182</v>
      </c>
      <c r="C2" s="131"/>
      <c r="D2" s="131"/>
      <c r="E2" s="131"/>
      <c r="F2" s="131"/>
      <c r="G2" s="132"/>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row>
    <row r="3" spans="1:41" x14ac:dyDescent="0.35">
      <c r="A3" s="25"/>
      <c r="B3" s="32"/>
      <c r="C3" s="32"/>
      <c r="D3" s="32"/>
      <c r="E3" s="32"/>
      <c r="F3" s="32"/>
      <c r="G3" s="33"/>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row>
    <row r="4" spans="1:41" ht="26.25" x14ac:dyDescent="0.4">
      <c r="A4" s="25"/>
      <c r="B4" s="133"/>
      <c r="C4" s="133"/>
      <c r="D4" s="133"/>
      <c r="E4" s="133"/>
      <c r="F4" s="133"/>
      <c r="G4" s="134"/>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row>
    <row r="5" spans="1:41" x14ac:dyDescent="0.35">
      <c r="A5" s="25"/>
      <c r="B5" s="32"/>
      <c r="C5" s="32"/>
      <c r="D5" s="32"/>
      <c r="E5" s="32"/>
      <c r="F5" s="32"/>
      <c r="G5" s="33"/>
      <c r="H5" s="31"/>
      <c r="I5" s="31"/>
      <c r="J5" s="31"/>
      <c r="K5" s="31"/>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row>
    <row r="6" spans="1:41" ht="26.25" x14ac:dyDescent="0.4">
      <c r="A6" s="25"/>
      <c r="B6" s="131" t="s">
        <v>0</v>
      </c>
      <c r="C6" s="131"/>
      <c r="D6" s="131"/>
      <c r="E6" s="131"/>
      <c r="F6" s="131"/>
      <c r="G6" s="132"/>
      <c r="H6" s="31"/>
      <c r="I6" s="31"/>
      <c r="J6" s="31"/>
      <c r="K6" s="31"/>
      <c r="L6" s="31"/>
      <c r="M6" s="31"/>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row>
    <row r="7" spans="1:41" x14ac:dyDescent="0.35">
      <c r="A7" s="25"/>
      <c r="B7" s="31"/>
      <c r="C7" s="31"/>
      <c r="D7" s="31"/>
      <c r="E7" s="31"/>
      <c r="F7" s="31"/>
      <c r="G7" s="26"/>
      <c r="H7" s="31"/>
      <c r="I7" s="31"/>
      <c r="J7" s="31"/>
      <c r="K7" s="31"/>
      <c r="L7" s="31"/>
      <c r="M7" s="31"/>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row>
    <row r="8" spans="1:41" x14ac:dyDescent="0.35">
      <c r="A8" s="25"/>
      <c r="B8" s="31"/>
      <c r="C8" s="31"/>
      <c r="D8" s="31"/>
      <c r="E8" s="31"/>
      <c r="F8" s="31"/>
      <c r="G8" s="26"/>
      <c r="H8" s="31"/>
      <c r="I8" s="31"/>
      <c r="J8" s="31"/>
      <c r="K8" s="31"/>
      <c r="L8" s="31"/>
      <c r="M8" s="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row>
    <row r="9" spans="1:41" x14ac:dyDescent="0.35">
      <c r="A9" s="25"/>
      <c r="B9" s="31"/>
      <c r="C9" s="31"/>
      <c r="D9" s="31"/>
      <c r="E9" s="31"/>
      <c r="F9" s="31"/>
      <c r="G9" s="26"/>
      <c r="H9" s="31"/>
      <c r="I9" s="31"/>
      <c r="J9" s="31"/>
      <c r="K9" s="31"/>
      <c r="L9" s="31"/>
      <c r="M9" s="31"/>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row>
    <row r="10" spans="1:41" x14ac:dyDescent="0.35">
      <c r="A10" s="25"/>
      <c r="B10" s="31"/>
      <c r="C10" s="31"/>
      <c r="D10" s="31"/>
      <c r="E10" s="31"/>
      <c r="F10" s="31"/>
      <c r="G10" s="26"/>
      <c r="H10" s="31"/>
      <c r="I10" s="31"/>
      <c r="J10" s="31"/>
      <c r="K10" s="31"/>
      <c r="L10" s="31"/>
      <c r="M10" s="31"/>
      <c r="N10" s="31"/>
      <c r="O10" s="31"/>
      <c r="P10" s="31"/>
      <c r="Q10" s="31"/>
      <c r="R10" s="31"/>
      <c r="S10" s="31"/>
      <c r="T10" s="31"/>
      <c r="U10" s="31"/>
      <c r="V10" s="31"/>
      <c r="W10" s="31"/>
      <c r="X10" s="31"/>
      <c r="Y10" s="31"/>
      <c r="Z10" s="31"/>
      <c r="AA10" s="31"/>
      <c r="AB10" s="31"/>
      <c r="AC10" s="31"/>
      <c r="AD10" s="31"/>
      <c r="AE10" s="31"/>
      <c r="AF10" s="31"/>
      <c r="AG10" s="31"/>
      <c r="AH10" s="31"/>
      <c r="AI10" s="31"/>
      <c r="AJ10" s="31"/>
      <c r="AK10" s="31"/>
      <c r="AL10" s="31"/>
      <c r="AM10" s="31"/>
      <c r="AN10" s="31"/>
      <c r="AO10" s="31"/>
    </row>
    <row r="11" spans="1:41" x14ac:dyDescent="0.35">
      <c r="A11" s="25"/>
      <c r="B11" s="31"/>
      <c r="C11" s="31"/>
      <c r="D11" s="31"/>
      <c r="E11" s="31"/>
      <c r="F11" s="31"/>
      <c r="G11" s="26"/>
      <c r="H11" s="31"/>
      <c r="I11" s="31"/>
      <c r="J11" s="31"/>
      <c r="K11" s="31"/>
      <c r="L11" s="31"/>
      <c r="M11" s="31"/>
      <c r="N11" s="31"/>
      <c r="O11" s="31"/>
      <c r="P11" s="31"/>
      <c r="Q11" s="31"/>
      <c r="R11" s="31"/>
      <c r="S11" s="31"/>
      <c r="T11" s="31"/>
      <c r="U11" s="31"/>
      <c r="V11" s="31"/>
      <c r="W11" s="31"/>
      <c r="X11" s="31"/>
      <c r="Y11" s="31"/>
      <c r="Z11" s="31"/>
      <c r="AA11" s="31"/>
      <c r="AB11" s="31"/>
      <c r="AC11" s="31"/>
      <c r="AD11" s="31"/>
      <c r="AE11" s="31"/>
      <c r="AF11" s="31"/>
      <c r="AG11" s="31"/>
      <c r="AH11" s="31"/>
      <c r="AI11" s="31"/>
      <c r="AJ11" s="31"/>
      <c r="AK11" s="31"/>
      <c r="AL11" s="31"/>
      <c r="AM11" s="31"/>
      <c r="AN11" s="31"/>
      <c r="AO11" s="31"/>
    </row>
    <row r="12" spans="1:41" ht="26.25" thickBot="1" x14ac:dyDescent="0.4">
      <c r="A12" s="27"/>
      <c r="B12" s="28"/>
      <c r="C12" s="28"/>
      <c r="D12" s="28"/>
      <c r="E12" s="28"/>
      <c r="F12" s="28"/>
      <c r="G12" s="29"/>
      <c r="H12" s="31"/>
      <c r="I12" s="31"/>
      <c r="J12" s="31"/>
      <c r="K12" s="31"/>
      <c r="L12" s="31"/>
      <c r="M12" s="31"/>
      <c r="N12" s="31"/>
      <c r="O12" s="31"/>
      <c r="P12" s="31"/>
      <c r="Q12" s="31"/>
      <c r="R12" s="31"/>
      <c r="S12" s="31"/>
      <c r="T12" s="31"/>
      <c r="U12" s="31"/>
      <c r="V12" s="31"/>
      <c r="W12" s="31"/>
      <c r="X12" s="31"/>
      <c r="Y12" s="31"/>
      <c r="Z12" s="31"/>
      <c r="AA12" s="31"/>
      <c r="AB12" s="31"/>
      <c r="AC12" s="31"/>
      <c r="AD12" s="31"/>
      <c r="AE12" s="31"/>
      <c r="AF12" s="31"/>
      <c r="AG12" s="31"/>
      <c r="AH12" s="31"/>
      <c r="AI12" s="31"/>
      <c r="AJ12" s="31"/>
      <c r="AK12" s="31"/>
      <c r="AL12" s="31"/>
      <c r="AM12" s="31"/>
      <c r="AN12" s="31"/>
      <c r="AO12" s="31"/>
    </row>
    <row r="13" spans="1:41" x14ac:dyDescent="0.35">
      <c r="A13" s="31"/>
      <c r="B13" s="31"/>
      <c r="C13" s="31"/>
      <c r="D13" s="31"/>
      <c r="E13" s="31"/>
      <c r="F13" s="31"/>
      <c r="G13" s="31"/>
      <c r="H13" s="31"/>
      <c r="I13" s="31"/>
      <c r="J13" s="31"/>
      <c r="K13" s="31"/>
      <c r="L13" s="31"/>
      <c r="M13" s="31"/>
      <c r="N13" s="31"/>
      <c r="O13" s="31"/>
      <c r="P13" s="31"/>
      <c r="Q13" s="31"/>
      <c r="R13" s="31"/>
      <c r="S13" s="31"/>
      <c r="T13" s="31"/>
      <c r="U13" s="31"/>
      <c r="V13" s="31"/>
      <c r="W13" s="31"/>
      <c r="X13" s="31"/>
      <c r="Y13" s="31"/>
      <c r="Z13" s="31"/>
      <c r="AA13" s="31"/>
      <c r="AB13" s="31"/>
      <c r="AC13" s="31"/>
      <c r="AD13" s="31"/>
      <c r="AE13" s="31"/>
      <c r="AF13" s="31"/>
      <c r="AG13" s="31"/>
      <c r="AH13" s="31"/>
      <c r="AI13" s="31"/>
      <c r="AJ13" s="31"/>
      <c r="AK13" s="31"/>
      <c r="AL13" s="31"/>
      <c r="AM13" s="31"/>
      <c r="AN13" s="31"/>
      <c r="AO13" s="31"/>
    </row>
    <row r="14" spans="1:41" x14ac:dyDescent="0.35">
      <c r="A14" s="31"/>
      <c r="B14" s="31"/>
      <c r="C14" s="31"/>
      <c r="D14" s="31"/>
      <c r="E14" s="31"/>
      <c r="F14" s="31"/>
      <c r="G14" s="31"/>
      <c r="H14" s="31"/>
      <c r="I14" s="31"/>
      <c r="J14" s="31"/>
      <c r="K14" s="31"/>
      <c r="L14" s="31"/>
      <c r="M14" s="31"/>
      <c r="N14" s="31"/>
      <c r="O14" s="31"/>
      <c r="P14" s="31"/>
      <c r="Q14" s="31"/>
      <c r="R14" s="31"/>
      <c r="S14" s="31"/>
      <c r="T14" s="31"/>
      <c r="U14" s="31"/>
      <c r="V14" s="31"/>
      <c r="W14" s="31"/>
      <c r="X14" s="31"/>
      <c r="Y14" s="31"/>
      <c r="Z14" s="31"/>
      <c r="AA14" s="31"/>
      <c r="AB14" s="31"/>
      <c r="AC14" s="31"/>
      <c r="AD14" s="31"/>
      <c r="AE14" s="31"/>
      <c r="AF14" s="31"/>
      <c r="AG14" s="31"/>
      <c r="AH14" s="31"/>
      <c r="AI14" s="31"/>
      <c r="AJ14" s="31"/>
      <c r="AK14" s="31"/>
      <c r="AL14" s="31"/>
      <c r="AM14" s="31"/>
      <c r="AN14" s="31"/>
      <c r="AO14" s="31"/>
    </row>
    <row r="15" spans="1:41" x14ac:dyDescent="0.35">
      <c r="A15" s="31"/>
      <c r="B15" s="31"/>
      <c r="C15" s="31"/>
      <c r="D15" s="31"/>
      <c r="E15" s="31"/>
      <c r="F15" s="31"/>
      <c r="G15" s="31"/>
      <c r="H15" s="31"/>
      <c r="I15" s="31"/>
      <c r="J15" s="31"/>
      <c r="K15" s="31"/>
      <c r="L15" s="31"/>
      <c r="M15" s="31"/>
      <c r="N15" s="31"/>
      <c r="O15" s="31"/>
      <c r="P15" s="31"/>
      <c r="Q15" s="31"/>
      <c r="R15" s="31"/>
      <c r="S15" s="31"/>
      <c r="T15" s="31"/>
      <c r="U15" s="31"/>
      <c r="V15" s="31"/>
      <c r="W15" s="31"/>
      <c r="X15" s="31"/>
      <c r="Y15" s="31"/>
      <c r="Z15" s="31"/>
      <c r="AA15" s="31"/>
      <c r="AB15" s="31"/>
      <c r="AC15" s="31"/>
      <c r="AD15" s="31"/>
      <c r="AE15" s="31"/>
      <c r="AF15" s="31"/>
      <c r="AG15" s="31"/>
      <c r="AH15" s="31"/>
      <c r="AI15" s="31"/>
      <c r="AJ15" s="31"/>
      <c r="AK15" s="31"/>
      <c r="AL15" s="31"/>
      <c r="AM15" s="31"/>
      <c r="AN15" s="31"/>
      <c r="AO15" s="31"/>
    </row>
    <row r="16" spans="1:41" x14ac:dyDescent="0.35">
      <c r="A16" s="31"/>
      <c r="B16" s="31"/>
      <c r="C16" s="31"/>
      <c r="D16" s="31"/>
      <c r="E16" s="31"/>
      <c r="F16" s="31"/>
      <c r="G16" s="31"/>
      <c r="H16" s="31"/>
      <c r="I16" s="31"/>
      <c r="J16" s="31"/>
      <c r="K16" s="31"/>
      <c r="L16" s="31"/>
      <c r="M16" s="31"/>
      <c r="N16" s="31"/>
      <c r="O16" s="31"/>
      <c r="P16" s="31"/>
      <c r="Q16" s="31"/>
      <c r="R16" s="31"/>
      <c r="S16" s="31"/>
      <c r="T16" s="31"/>
      <c r="U16" s="31"/>
      <c r="V16" s="31"/>
      <c r="W16" s="31"/>
      <c r="X16" s="31"/>
      <c r="Y16" s="31"/>
      <c r="Z16" s="31"/>
      <c r="AA16" s="31"/>
      <c r="AB16" s="31"/>
      <c r="AC16" s="31"/>
      <c r="AD16" s="31"/>
      <c r="AE16" s="31"/>
      <c r="AF16" s="31"/>
      <c r="AG16" s="31"/>
      <c r="AH16" s="31"/>
      <c r="AI16" s="31"/>
      <c r="AJ16" s="31"/>
      <c r="AK16" s="31"/>
      <c r="AL16" s="31"/>
      <c r="AM16" s="31"/>
      <c r="AN16" s="31"/>
      <c r="AO16" s="31"/>
    </row>
    <row r="17" spans="1:41" x14ac:dyDescent="0.35">
      <c r="A17" s="31"/>
      <c r="B17" s="31"/>
      <c r="C17" s="31"/>
      <c r="D17" s="31"/>
      <c r="E17" s="31"/>
      <c r="F17" s="31"/>
      <c r="G17" s="31"/>
      <c r="H17" s="31"/>
      <c r="I17" s="31"/>
      <c r="J17" s="31"/>
      <c r="K17" s="31"/>
      <c r="L17" s="31"/>
      <c r="M17" s="31"/>
      <c r="N17" s="31"/>
      <c r="O17" s="31"/>
      <c r="P17" s="31"/>
      <c r="Q17" s="31"/>
      <c r="R17" s="31"/>
      <c r="S17" s="31"/>
      <c r="T17" s="31"/>
      <c r="U17" s="31"/>
      <c r="V17" s="31"/>
      <c r="W17" s="31"/>
      <c r="X17" s="31"/>
      <c r="Y17" s="31"/>
      <c r="Z17" s="31"/>
      <c r="AA17" s="31"/>
      <c r="AB17" s="31"/>
      <c r="AC17" s="31"/>
      <c r="AD17" s="31"/>
      <c r="AE17" s="31"/>
      <c r="AF17" s="31"/>
      <c r="AG17" s="31"/>
      <c r="AH17" s="31"/>
      <c r="AI17" s="31"/>
      <c r="AJ17" s="31"/>
      <c r="AK17" s="31"/>
      <c r="AL17" s="31"/>
      <c r="AM17" s="31"/>
      <c r="AN17" s="31"/>
      <c r="AO17" s="31"/>
    </row>
    <row r="18" spans="1:41" x14ac:dyDescent="0.35">
      <c r="A18" s="31"/>
      <c r="B18" s="31"/>
      <c r="C18" s="31"/>
      <c r="D18" s="31"/>
      <c r="E18" s="31"/>
      <c r="F18" s="31"/>
      <c r="G18" s="31"/>
      <c r="H18" s="31"/>
      <c r="I18" s="31"/>
      <c r="J18" s="31"/>
      <c r="K18" s="31"/>
      <c r="L18" s="31"/>
      <c r="M18" s="31"/>
      <c r="N18" s="31"/>
      <c r="O18" s="31"/>
      <c r="P18" s="31"/>
      <c r="Q18" s="31"/>
      <c r="R18" s="31"/>
      <c r="S18" s="31"/>
      <c r="T18" s="31"/>
      <c r="U18" s="31"/>
      <c r="V18" s="31"/>
      <c r="W18" s="31"/>
      <c r="X18" s="31"/>
      <c r="Y18" s="31"/>
      <c r="Z18" s="31"/>
      <c r="AA18" s="31"/>
      <c r="AB18" s="31"/>
      <c r="AC18" s="31"/>
      <c r="AD18" s="31"/>
      <c r="AE18" s="31"/>
      <c r="AF18" s="31"/>
      <c r="AG18" s="31"/>
      <c r="AH18" s="31"/>
      <c r="AI18" s="31"/>
      <c r="AJ18" s="31"/>
      <c r="AK18" s="31"/>
      <c r="AL18" s="31"/>
      <c r="AM18" s="31"/>
      <c r="AN18" s="31"/>
      <c r="AO18" s="31"/>
    </row>
    <row r="19" spans="1:41" x14ac:dyDescent="0.35">
      <c r="A19" s="31"/>
      <c r="B19" s="31"/>
      <c r="C19" s="31"/>
      <c r="D19" s="31"/>
      <c r="E19" s="31"/>
      <c r="F19" s="31"/>
      <c r="G19" s="31"/>
      <c r="H19" s="31"/>
      <c r="I19" s="31"/>
      <c r="J19" s="31"/>
      <c r="K19" s="31"/>
      <c r="L19" s="31"/>
      <c r="M19" s="31"/>
      <c r="N19" s="31"/>
      <c r="O19" s="31"/>
      <c r="P19" s="31"/>
      <c r="Q19" s="31"/>
      <c r="R19" s="31"/>
      <c r="S19" s="31"/>
      <c r="T19" s="31"/>
      <c r="U19" s="31"/>
      <c r="V19" s="31"/>
      <c r="W19" s="31"/>
      <c r="X19" s="31"/>
      <c r="Y19" s="31"/>
      <c r="Z19" s="31"/>
      <c r="AA19" s="31"/>
      <c r="AB19" s="31"/>
      <c r="AC19" s="31"/>
      <c r="AD19" s="31"/>
      <c r="AE19" s="31"/>
      <c r="AF19" s="31"/>
      <c r="AG19" s="31"/>
      <c r="AH19" s="31"/>
      <c r="AI19" s="31"/>
      <c r="AJ19" s="31"/>
      <c r="AK19" s="31"/>
      <c r="AL19" s="31"/>
      <c r="AM19" s="31"/>
      <c r="AN19" s="31"/>
      <c r="AO19" s="31"/>
    </row>
    <row r="20" spans="1:41" x14ac:dyDescent="0.35">
      <c r="A20" s="31"/>
      <c r="B20" s="31"/>
      <c r="C20" s="31"/>
      <c r="D20" s="31"/>
      <c r="E20" s="31"/>
      <c r="F20" s="31"/>
      <c r="G20" s="31"/>
      <c r="H20" s="31"/>
      <c r="I20" s="31"/>
      <c r="J20" s="31"/>
      <c r="K20" s="31"/>
      <c r="L20" s="31"/>
      <c r="M20" s="31"/>
      <c r="N20" s="31"/>
      <c r="O20" s="31"/>
      <c r="P20" s="31"/>
      <c r="Q20" s="31"/>
      <c r="R20" s="31"/>
      <c r="S20" s="31"/>
      <c r="T20" s="31"/>
      <c r="U20" s="31"/>
      <c r="V20" s="31"/>
      <c r="W20" s="31"/>
      <c r="X20" s="31"/>
      <c r="Y20" s="31"/>
      <c r="Z20" s="31"/>
      <c r="AA20" s="31"/>
      <c r="AB20" s="31"/>
      <c r="AC20" s="31"/>
      <c r="AD20" s="31"/>
      <c r="AE20" s="31"/>
      <c r="AF20" s="31"/>
      <c r="AG20" s="31"/>
      <c r="AH20" s="31"/>
      <c r="AI20" s="31"/>
      <c r="AJ20" s="31"/>
      <c r="AK20" s="31"/>
      <c r="AL20" s="31"/>
      <c r="AM20" s="31"/>
      <c r="AN20" s="31"/>
      <c r="AO20" s="31"/>
    </row>
    <row r="21" spans="1:41" x14ac:dyDescent="0.35">
      <c r="A21" s="31"/>
      <c r="B21" s="31"/>
      <c r="C21" s="31"/>
      <c r="D21" s="31"/>
      <c r="E21" s="31"/>
      <c r="F21" s="31"/>
      <c r="G21" s="31"/>
      <c r="H21" s="31"/>
      <c r="I21" s="31"/>
      <c r="J21" s="31"/>
      <c r="K21" s="31"/>
      <c r="L21" s="31"/>
      <c r="M21" s="31"/>
      <c r="N21" s="31"/>
      <c r="O21" s="31"/>
      <c r="P21" s="31"/>
      <c r="Q21" s="31"/>
      <c r="R21" s="31"/>
      <c r="S21" s="31"/>
      <c r="T21" s="31"/>
      <c r="U21" s="31"/>
      <c r="V21" s="31"/>
      <c r="W21" s="31"/>
      <c r="X21" s="31"/>
      <c r="Y21" s="31"/>
      <c r="Z21" s="31"/>
      <c r="AA21" s="31"/>
      <c r="AB21" s="31"/>
      <c r="AC21" s="31"/>
      <c r="AD21" s="31"/>
      <c r="AE21" s="31"/>
      <c r="AF21" s="31"/>
      <c r="AG21" s="31"/>
      <c r="AH21" s="31"/>
      <c r="AI21" s="31"/>
      <c r="AJ21" s="31"/>
      <c r="AK21" s="31"/>
      <c r="AL21" s="31"/>
      <c r="AM21" s="31"/>
      <c r="AN21" s="31"/>
      <c r="AO21" s="31"/>
    </row>
    <row r="22" spans="1:41" x14ac:dyDescent="0.35">
      <c r="A22" s="31"/>
      <c r="B22" s="31"/>
      <c r="C22" s="31"/>
      <c r="D22" s="31"/>
      <c r="E22" s="31"/>
      <c r="F22" s="31"/>
      <c r="G22" s="31"/>
      <c r="H22" s="31"/>
      <c r="I22" s="31"/>
      <c r="J22" s="31"/>
      <c r="K22" s="31"/>
      <c r="L22" s="31"/>
      <c r="M22" s="31"/>
      <c r="N22" s="31"/>
      <c r="O22" s="31"/>
      <c r="P22" s="31"/>
      <c r="Q22" s="31"/>
      <c r="R22" s="31"/>
      <c r="S22" s="31"/>
      <c r="T22" s="31"/>
      <c r="U22" s="31"/>
      <c r="V22" s="31"/>
      <c r="W22" s="31"/>
      <c r="X22" s="31"/>
      <c r="Y22" s="31"/>
      <c r="Z22" s="31"/>
      <c r="AA22" s="31"/>
      <c r="AB22" s="31"/>
      <c r="AC22" s="31"/>
      <c r="AD22" s="31"/>
      <c r="AE22" s="31"/>
      <c r="AF22" s="31"/>
      <c r="AG22" s="31"/>
      <c r="AH22" s="31"/>
      <c r="AI22" s="31"/>
      <c r="AJ22" s="31"/>
      <c r="AK22" s="31"/>
      <c r="AL22" s="31"/>
      <c r="AM22" s="31"/>
      <c r="AN22" s="31"/>
      <c r="AO22" s="31"/>
    </row>
    <row r="23" spans="1:41" x14ac:dyDescent="0.35">
      <c r="A23" s="31"/>
      <c r="B23" s="31"/>
      <c r="C23" s="31"/>
      <c r="D23" s="31"/>
      <c r="E23" s="31"/>
      <c r="F23" s="31"/>
      <c r="G23" s="31"/>
      <c r="H23" s="31"/>
      <c r="I23" s="31"/>
      <c r="J23" s="31"/>
      <c r="K23" s="31"/>
      <c r="L23" s="31"/>
      <c r="M23" s="31"/>
      <c r="N23" s="31"/>
      <c r="O23" s="31"/>
      <c r="P23" s="31"/>
      <c r="Q23" s="31"/>
      <c r="R23" s="31"/>
      <c r="S23" s="31"/>
      <c r="T23" s="31"/>
      <c r="U23" s="31"/>
      <c r="V23" s="31"/>
      <c r="W23" s="31"/>
      <c r="X23" s="31"/>
      <c r="Y23" s="31"/>
      <c r="Z23" s="31"/>
      <c r="AA23" s="31"/>
      <c r="AB23" s="31"/>
      <c r="AC23" s="31"/>
      <c r="AD23" s="31"/>
      <c r="AE23" s="31"/>
      <c r="AF23" s="31"/>
      <c r="AG23" s="31"/>
      <c r="AH23" s="31"/>
      <c r="AI23" s="31"/>
      <c r="AJ23" s="31"/>
      <c r="AK23" s="31"/>
      <c r="AL23" s="31"/>
      <c r="AM23" s="31"/>
      <c r="AN23" s="31"/>
      <c r="AO23" s="31"/>
    </row>
    <row r="24" spans="1:41" x14ac:dyDescent="0.35">
      <c r="A24" s="31"/>
      <c r="B24" s="31"/>
      <c r="C24" s="31"/>
      <c r="D24" s="31"/>
      <c r="E24" s="31"/>
      <c r="F24" s="31"/>
      <c r="G24" s="31"/>
      <c r="H24" s="31"/>
      <c r="I24" s="31"/>
      <c r="J24" s="31"/>
      <c r="K24" s="31"/>
      <c r="L24" s="31"/>
      <c r="M24" s="31"/>
      <c r="N24" s="31"/>
      <c r="O24" s="31"/>
      <c r="P24" s="31"/>
      <c r="Q24" s="31"/>
      <c r="R24" s="31"/>
      <c r="S24" s="31"/>
      <c r="T24" s="31"/>
      <c r="U24" s="31"/>
      <c r="V24" s="31"/>
      <c r="W24" s="31"/>
      <c r="X24" s="31"/>
      <c r="Y24" s="31"/>
      <c r="Z24" s="31"/>
      <c r="AA24" s="31"/>
      <c r="AB24" s="31"/>
      <c r="AC24" s="31"/>
      <c r="AD24" s="31"/>
      <c r="AE24" s="31"/>
      <c r="AF24" s="31"/>
      <c r="AG24" s="31"/>
      <c r="AH24" s="31"/>
      <c r="AI24" s="31"/>
      <c r="AJ24" s="31"/>
      <c r="AK24" s="31"/>
      <c r="AL24" s="31"/>
      <c r="AM24" s="31"/>
      <c r="AN24" s="31"/>
      <c r="AO24" s="31"/>
    </row>
    <row r="25" spans="1:41" x14ac:dyDescent="0.35">
      <c r="A25" s="31"/>
      <c r="B25" s="31"/>
      <c r="C25" s="31"/>
      <c r="D25" s="31"/>
      <c r="E25" s="31"/>
      <c r="F25" s="31"/>
      <c r="G25" s="31"/>
      <c r="H25" s="31"/>
      <c r="I25" s="31"/>
      <c r="J25" s="31"/>
      <c r="K25" s="31"/>
      <c r="L25" s="31"/>
      <c r="M25" s="31"/>
      <c r="N25" s="31"/>
      <c r="O25" s="31"/>
      <c r="P25" s="31"/>
      <c r="Q25" s="31"/>
      <c r="R25" s="31"/>
      <c r="S25" s="31"/>
      <c r="T25" s="31"/>
      <c r="U25" s="31"/>
      <c r="V25" s="31"/>
      <c r="W25" s="31"/>
      <c r="X25" s="31"/>
      <c r="Y25" s="31"/>
      <c r="Z25" s="31"/>
      <c r="AA25" s="31"/>
      <c r="AB25" s="31"/>
      <c r="AC25" s="31"/>
      <c r="AD25" s="31"/>
      <c r="AE25" s="31"/>
      <c r="AF25" s="31"/>
      <c r="AG25" s="31"/>
      <c r="AH25" s="31"/>
      <c r="AI25" s="31"/>
      <c r="AJ25" s="31"/>
      <c r="AK25" s="31"/>
      <c r="AL25" s="31"/>
      <c r="AM25" s="31"/>
      <c r="AN25" s="31"/>
      <c r="AO25" s="31"/>
    </row>
    <row r="26" spans="1:41" x14ac:dyDescent="0.35">
      <c r="A26" s="31"/>
      <c r="B26" s="31"/>
      <c r="C26" s="31"/>
      <c r="D26" s="31"/>
      <c r="E26" s="31"/>
      <c r="F26" s="31"/>
      <c r="G26" s="31"/>
      <c r="H26" s="31"/>
      <c r="I26" s="31"/>
      <c r="J26" s="31"/>
      <c r="K26" s="31"/>
      <c r="L26" s="31"/>
      <c r="M26" s="31"/>
      <c r="N26" s="31"/>
      <c r="O26" s="31"/>
      <c r="P26" s="31"/>
      <c r="Q26" s="31"/>
      <c r="R26" s="31"/>
      <c r="S26" s="31"/>
      <c r="T26" s="31"/>
      <c r="U26" s="31"/>
      <c r="V26" s="31"/>
      <c r="W26" s="31"/>
      <c r="X26" s="31"/>
      <c r="Y26" s="31"/>
      <c r="Z26" s="31"/>
      <c r="AA26" s="31"/>
      <c r="AB26" s="31"/>
      <c r="AC26" s="31"/>
      <c r="AD26" s="31"/>
      <c r="AE26" s="31"/>
      <c r="AF26" s="31"/>
      <c r="AG26" s="31"/>
      <c r="AH26" s="31"/>
      <c r="AI26" s="31"/>
      <c r="AJ26" s="31"/>
      <c r="AK26" s="31"/>
      <c r="AL26" s="31"/>
      <c r="AM26" s="31"/>
      <c r="AN26" s="31"/>
      <c r="AO26" s="31"/>
    </row>
    <row r="27" spans="1:41" x14ac:dyDescent="0.35">
      <c r="A27" s="31"/>
      <c r="B27" s="31"/>
      <c r="C27" s="31"/>
      <c r="D27" s="31"/>
      <c r="E27" s="31"/>
      <c r="F27" s="31"/>
      <c r="G27" s="31"/>
      <c r="H27" s="31"/>
      <c r="I27" s="31"/>
      <c r="J27" s="31"/>
      <c r="K27" s="31"/>
      <c r="L27" s="31"/>
      <c r="M27" s="31"/>
      <c r="N27" s="31"/>
      <c r="O27" s="31"/>
      <c r="P27" s="31"/>
      <c r="Q27" s="31"/>
      <c r="R27" s="31"/>
      <c r="S27" s="31"/>
      <c r="T27" s="31"/>
      <c r="U27" s="31"/>
      <c r="V27" s="31"/>
      <c r="W27" s="31"/>
      <c r="X27" s="31"/>
      <c r="Y27" s="31"/>
      <c r="Z27" s="31"/>
      <c r="AA27" s="31"/>
      <c r="AB27" s="31"/>
      <c r="AC27" s="31"/>
      <c r="AD27" s="31"/>
      <c r="AE27" s="31"/>
      <c r="AF27" s="31"/>
      <c r="AG27" s="31"/>
      <c r="AH27" s="31"/>
      <c r="AI27" s="31"/>
      <c r="AJ27" s="31"/>
      <c r="AK27" s="31"/>
      <c r="AL27" s="31"/>
      <c r="AM27" s="31"/>
      <c r="AN27" s="31"/>
      <c r="AO27" s="31"/>
    </row>
    <row r="28" spans="1:41" x14ac:dyDescent="0.35">
      <c r="A28" s="31"/>
      <c r="B28" s="31"/>
      <c r="C28" s="31"/>
      <c r="D28" s="31"/>
      <c r="E28" s="31"/>
      <c r="F28" s="31"/>
      <c r="G28" s="31"/>
      <c r="H28" s="31"/>
      <c r="I28" s="31"/>
      <c r="J28" s="31"/>
      <c r="K28" s="31"/>
      <c r="L28" s="31"/>
      <c r="M28" s="31"/>
      <c r="N28" s="31"/>
      <c r="O28" s="31"/>
      <c r="P28" s="31"/>
      <c r="Q28" s="31"/>
      <c r="R28" s="31"/>
      <c r="S28" s="31"/>
      <c r="T28" s="31"/>
      <c r="U28" s="31"/>
      <c r="V28" s="31"/>
      <c r="W28" s="31"/>
      <c r="X28" s="31"/>
      <c r="Y28" s="31"/>
      <c r="Z28" s="31"/>
      <c r="AA28" s="31"/>
      <c r="AB28" s="31"/>
      <c r="AC28" s="31"/>
      <c r="AD28" s="31"/>
      <c r="AE28" s="31"/>
      <c r="AF28" s="31"/>
      <c r="AG28" s="31"/>
      <c r="AH28" s="31"/>
      <c r="AI28" s="31"/>
      <c r="AJ28" s="31"/>
      <c r="AK28" s="31"/>
      <c r="AL28" s="31"/>
      <c r="AM28" s="31"/>
      <c r="AN28" s="31"/>
      <c r="AO28" s="31"/>
    </row>
    <row r="29" spans="1:41" x14ac:dyDescent="0.35">
      <c r="A29" s="31"/>
      <c r="B29" s="31"/>
      <c r="C29" s="31"/>
      <c r="D29" s="31"/>
      <c r="E29" s="31"/>
      <c r="F29" s="31"/>
      <c r="G29" s="31"/>
      <c r="H29" s="31"/>
      <c r="I29" s="31"/>
      <c r="J29" s="31"/>
      <c r="K29" s="31"/>
      <c r="L29" s="31"/>
      <c r="M29" s="31"/>
      <c r="N29" s="31"/>
      <c r="O29" s="31"/>
      <c r="P29" s="31"/>
      <c r="Q29" s="31"/>
      <c r="R29" s="31"/>
      <c r="S29" s="31"/>
      <c r="T29" s="31"/>
      <c r="U29" s="31"/>
      <c r="V29" s="31"/>
      <c r="W29" s="31"/>
      <c r="X29" s="31"/>
      <c r="Y29" s="31"/>
      <c r="Z29" s="31"/>
      <c r="AA29" s="31"/>
      <c r="AB29" s="31"/>
      <c r="AC29" s="31"/>
      <c r="AD29" s="31"/>
      <c r="AE29" s="31"/>
      <c r="AF29" s="31"/>
      <c r="AG29" s="31"/>
      <c r="AH29" s="31"/>
      <c r="AI29" s="31"/>
      <c r="AJ29" s="31"/>
      <c r="AK29" s="31"/>
      <c r="AL29" s="31"/>
      <c r="AM29" s="31"/>
      <c r="AN29" s="31"/>
      <c r="AO29" s="31"/>
    </row>
    <row r="30" spans="1:41" x14ac:dyDescent="0.35">
      <c r="A30" s="31"/>
      <c r="B30" s="31"/>
      <c r="C30" s="31"/>
      <c r="D30" s="31"/>
      <c r="E30" s="31"/>
      <c r="F30" s="31"/>
      <c r="G30" s="31"/>
      <c r="H30" s="31"/>
      <c r="I30" s="31"/>
      <c r="J30" s="31"/>
      <c r="K30" s="31"/>
      <c r="L30" s="31"/>
      <c r="M30" s="31"/>
      <c r="N30" s="31"/>
      <c r="O30" s="31"/>
      <c r="P30" s="31"/>
      <c r="Q30" s="31"/>
      <c r="R30" s="31"/>
      <c r="S30" s="31"/>
      <c r="T30" s="31"/>
      <c r="U30" s="31"/>
      <c r="V30" s="31"/>
      <c r="W30" s="31"/>
      <c r="X30" s="31"/>
      <c r="Y30" s="31"/>
      <c r="Z30" s="31"/>
      <c r="AA30" s="31"/>
      <c r="AB30" s="31"/>
      <c r="AC30" s="31"/>
      <c r="AD30" s="31"/>
      <c r="AE30" s="31"/>
      <c r="AF30" s="31"/>
      <c r="AG30" s="31"/>
      <c r="AH30" s="31"/>
      <c r="AI30" s="31"/>
      <c r="AJ30" s="31"/>
      <c r="AK30" s="31"/>
      <c r="AL30" s="31"/>
      <c r="AM30" s="31"/>
      <c r="AN30" s="31"/>
      <c r="AO30" s="31"/>
    </row>
    <row r="31" spans="1:41" x14ac:dyDescent="0.35">
      <c r="A31" s="31"/>
      <c r="B31" s="31"/>
      <c r="C31" s="31"/>
      <c r="D31" s="31"/>
      <c r="E31" s="31"/>
      <c r="F31" s="31"/>
      <c r="G31" s="31"/>
      <c r="H31" s="31"/>
      <c r="I31" s="31"/>
      <c r="J31" s="31"/>
      <c r="K31" s="31"/>
      <c r="L31" s="31"/>
      <c r="M31" s="31"/>
      <c r="N31" s="31"/>
      <c r="O31" s="31"/>
      <c r="P31" s="31"/>
      <c r="Q31" s="31"/>
      <c r="R31" s="31"/>
      <c r="S31" s="31"/>
      <c r="T31" s="31"/>
      <c r="U31" s="31"/>
      <c r="V31" s="31"/>
      <c r="W31" s="31"/>
      <c r="X31" s="31"/>
      <c r="Y31" s="31"/>
      <c r="Z31" s="31"/>
      <c r="AA31" s="31"/>
      <c r="AB31" s="31"/>
      <c r="AC31" s="31"/>
      <c r="AD31" s="31"/>
      <c r="AE31" s="31"/>
      <c r="AF31" s="31"/>
      <c r="AG31" s="31"/>
      <c r="AH31" s="31"/>
      <c r="AI31" s="31"/>
      <c r="AJ31" s="31"/>
      <c r="AK31" s="31"/>
      <c r="AL31" s="31"/>
      <c r="AM31" s="31"/>
      <c r="AN31" s="31"/>
      <c r="AO31" s="31"/>
    </row>
    <row r="32" spans="1:41" x14ac:dyDescent="0.35">
      <c r="A32" s="31"/>
      <c r="B32" s="31"/>
      <c r="C32" s="31"/>
      <c r="D32" s="31"/>
      <c r="E32" s="31"/>
      <c r="F32" s="31"/>
      <c r="G32" s="31"/>
      <c r="H32" s="31"/>
      <c r="I32" s="31"/>
      <c r="J32" s="31"/>
      <c r="K32" s="31"/>
      <c r="L32" s="31"/>
      <c r="M32" s="31"/>
      <c r="N32" s="31"/>
      <c r="O32" s="31"/>
      <c r="P32" s="31"/>
      <c r="Q32" s="31"/>
      <c r="R32" s="31"/>
      <c r="S32" s="31"/>
      <c r="T32" s="31"/>
      <c r="U32" s="31"/>
      <c r="V32" s="31"/>
      <c r="W32" s="31"/>
      <c r="X32" s="31"/>
      <c r="Y32" s="31"/>
      <c r="Z32" s="31"/>
      <c r="AA32" s="31"/>
      <c r="AB32" s="31"/>
      <c r="AC32" s="31"/>
      <c r="AD32" s="31"/>
      <c r="AE32" s="31"/>
      <c r="AF32" s="31"/>
      <c r="AG32" s="31"/>
      <c r="AH32" s="31"/>
      <c r="AI32" s="31"/>
      <c r="AJ32" s="31"/>
      <c r="AK32" s="31"/>
      <c r="AL32" s="31"/>
      <c r="AM32" s="31"/>
      <c r="AN32" s="31"/>
      <c r="AO32" s="31"/>
    </row>
  </sheetData>
  <sheetProtection algorithmName="SHA-512" hashValue="lNV8Y7vu68ZnvflNsVn/Iacub9LdVjy15ytoLgY1otZcZ0RV78QxsRIRKr4fWzqkWKP18MURHSIkVdjzzF04WA==" saltValue="gQIlFByDHO3Q2dB07OkMPw==" spinCount="100000" sheet="1" objects="1" scenarios="1"/>
  <mergeCells count="3">
    <mergeCell ref="B2:G2"/>
    <mergeCell ref="B4:G4"/>
    <mergeCell ref="B6:G6"/>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2CC5DB-4955-4EF0-9569-68A6B94E533D}">
  <dimension ref="A1:AR79"/>
  <sheetViews>
    <sheetView workbookViewId="0">
      <selection activeCell="C16" sqref="C16"/>
    </sheetView>
  </sheetViews>
  <sheetFormatPr defaultColWidth="9.7109375" defaultRowHeight="12.75" x14ac:dyDescent="0.25"/>
  <cols>
    <col min="1" max="1" width="9.7109375" style="34"/>
    <col min="2" max="2" width="5" style="34" customWidth="1"/>
    <col min="3" max="3" width="121.5703125" style="34" customWidth="1"/>
    <col min="4" max="4" width="4" style="34" customWidth="1"/>
    <col min="5" max="16384" width="9.7109375" style="34"/>
  </cols>
  <sheetData>
    <row r="1" spans="1:44" x14ac:dyDescent="0.25">
      <c r="A1" s="74"/>
      <c r="B1" s="74"/>
      <c r="C1" s="74"/>
      <c r="D1" s="74"/>
      <c r="E1" s="74"/>
      <c r="F1" s="74"/>
      <c r="G1" s="74"/>
      <c r="H1" s="74"/>
      <c r="I1" s="74"/>
      <c r="J1" s="74"/>
      <c r="K1" s="74"/>
      <c r="L1" s="74"/>
      <c r="M1" s="74"/>
      <c r="N1" s="74"/>
      <c r="O1" s="74"/>
      <c r="P1" s="74"/>
      <c r="Q1" s="74"/>
      <c r="R1" s="74"/>
      <c r="S1" s="74"/>
      <c r="T1" s="74"/>
      <c r="U1" s="74"/>
      <c r="V1" s="74"/>
      <c r="W1" s="74"/>
      <c r="X1" s="74"/>
      <c r="Y1" s="74"/>
      <c r="Z1" s="74"/>
      <c r="AA1" s="74"/>
      <c r="AB1" s="74"/>
      <c r="AC1" s="74"/>
      <c r="AD1" s="74"/>
      <c r="AE1" s="74"/>
      <c r="AF1" s="74"/>
      <c r="AG1" s="74"/>
      <c r="AH1" s="74"/>
      <c r="AI1" s="74"/>
      <c r="AJ1" s="74"/>
      <c r="AK1" s="74"/>
      <c r="AL1" s="74"/>
      <c r="AM1" s="74"/>
      <c r="AN1" s="74"/>
      <c r="AO1" s="74"/>
      <c r="AP1" s="74"/>
      <c r="AQ1" s="74"/>
      <c r="AR1" s="74"/>
    </row>
    <row r="2" spans="1:44" ht="16.5" thickBot="1" x14ac:dyDescent="0.3">
      <c r="A2" s="74"/>
      <c r="B2" s="67"/>
      <c r="C2" s="67"/>
      <c r="D2" s="67"/>
      <c r="E2" s="74"/>
      <c r="F2" s="74"/>
      <c r="G2" s="74"/>
      <c r="H2" s="74"/>
      <c r="I2" s="74"/>
      <c r="J2" s="74"/>
      <c r="K2" s="74"/>
      <c r="L2" s="74"/>
      <c r="M2" s="74"/>
      <c r="N2" s="74"/>
      <c r="O2" s="74"/>
      <c r="P2" s="74"/>
      <c r="Q2" s="74"/>
      <c r="R2" s="74"/>
      <c r="S2" s="74"/>
      <c r="T2" s="74"/>
      <c r="U2" s="74"/>
      <c r="V2" s="74"/>
      <c r="W2" s="74"/>
      <c r="X2" s="74"/>
      <c r="Y2" s="74"/>
      <c r="Z2" s="74"/>
      <c r="AA2" s="74"/>
      <c r="AB2" s="74"/>
      <c r="AC2" s="74"/>
      <c r="AD2" s="74"/>
      <c r="AE2" s="74"/>
      <c r="AF2" s="74"/>
      <c r="AG2" s="74"/>
      <c r="AH2" s="74"/>
      <c r="AI2" s="74"/>
      <c r="AJ2" s="74"/>
      <c r="AK2" s="74"/>
      <c r="AL2" s="74"/>
      <c r="AM2" s="74"/>
      <c r="AN2" s="74"/>
      <c r="AO2" s="74"/>
      <c r="AP2" s="74"/>
      <c r="AQ2" s="74"/>
      <c r="AR2" s="74"/>
    </row>
    <row r="3" spans="1:44" ht="48" thickBot="1" x14ac:dyDescent="0.3">
      <c r="A3" s="74"/>
      <c r="B3" s="67"/>
      <c r="C3" s="69" t="s">
        <v>1</v>
      </c>
      <c r="D3" s="67"/>
      <c r="E3" s="74"/>
      <c r="F3" s="74"/>
      <c r="G3" s="74"/>
      <c r="H3" s="74"/>
      <c r="I3" s="74"/>
      <c r="J3" s="74"/>
      <c r="K3" s="74"/>
      <c r="L3" s="74"/>
      <c r="M3" s="74"/>
      <c r="N3" s="74"/>
      <c r="O3" s="74"/>
      <c r="P3" s="74"/>
      <c r="Q3" s="74"/>
      <c r="R3" s="74"/>
      <c r="S3" s="74"/>
      <c r="T3" s="74"/>
      <c r="U3" s="74"/>
      <c r="V3" s="74"/>
      <c r="W3" s="74"/>
      <c r="X3" s="74"/>
      <c r="Y3" s="74"/>
      <c r="Z3" s="74"/>
      <c r="AA3" s="74"/>
      <c r="AB3" s="74"/>
      <c r="AC3" s="74"/>
      <c r="AD3" s="74"/>
      <c r="AE3" s="74"/>
      <c r="AF3" s="74"/>
      <c r="AG3" s="74"/>
      <c r="AH3" s="74"/>
      <c r="AI3" s="74"/>
      <c r="AJ3" s="74"/>
      <c r="AK3" s="74"/>
      <c r="AL3" s="74"/>
      <c r="AM3" s="74"/>
      <c r="AN3" s="74"/>
      <c r="AO3" s="74"/>
      <c r="AP3" s="74"/>
      <c r="AQ3" s="74"/>
      <c r="AR3" s="74"/>
    </row>
    <row r="4" spans="1:44" ht="16.5" thickBot="1" x14ac:dyDescent="0.3">
      <c r="A4" s="74"/>
      <c r="B4" s="67"/>
      <c r="C4" s="67"/>
      <c r="D4" s="67"/>
      <c r="E4" s="74"/>
      <c r="F4" s="74"/>
      <c r="G4" s="74"/>
      <c r="H4" s="74"/>
      <c r="I4" s="74"/>
      <c r="J4" s="74"/>
      <c r="K4" s="74"/>
      <c r="L4" s="74"/>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4"/>
      <c r="AR4" s="74"/>
    </row>
    <row r="5" spans="1:44" ht="48" thickBot="1" x14ac:dyDescent="0.3">
      <c r="A5" s="74"/>
      <c r="B5" s="67"/>
      <c r="C5" s="70" t="s">
        <v>2</v>
      </c>
      <c r="D5" s="67"/>
      <c r="E5" s="74"/>
      <c r="F5" s="74"/>
      <c r="G5" s="74"/>
      <c r="H5" s="74"/>
      <c r="I5" s="74"/>
      <c r="J5" s="74"/>
      <c r="K5" s="74"/>
      <c r="L5" s="74"/>
      <c r="M5" s="74"/>
      <c r="N5" s="74"/>
      <c r="O5" s="74"/>
      <c r="P5" s="74"/>
      <c r="Q5" s="74"/>
      <c r="R5" s="74"/>
      <c r="S5" s="74"/>
      <c r="T5" s="74"/>
      <c r="U5" s="74"/>
      <c r="V5" s="74"/>
      <c r="W5" s="74"/>
      <c r="X5" s="74"/>
      <c r="Y5" s="74"/>
      <c r="Z5" s="74"/>
      <c r="AA5" s="74"/>
      <c r="AB5" s="74"/>
      <c r="AC5" s="74"/>
      <c r="AD5" s="74"/>
      <c r="AE5" s="74"/>
      <c r="AF5" s="74"/>
      <c r="AG5" s="74"/>
      <c r="AH5" s="74"/>
      <c r="AI5" s="74"/>
      <c r="AJ5" s="74"/>
      <c r="AK5" s="74"/>
      <c r="AL5" s="74"/>
      <c r="AM5" s="74"/>
      <c r="AN5" s="74"/>
      <c r="AO5" s="74"/>
      <c r="AP5" s="74"/>
      <c r="AQ5" s="74"/>
      <c r="AR5" s="74"/>
    </row>
    <row r="6" spans="1:44" ht="16.5" thickBot="1" x14ac:dyDescent="0.3">
      <c r="A6" s="74"/>
      <c r="B6" s="67"/>
      <c r="C6" s="67"/>
      <c r="D6" s="67"/>
      <c r="E6" s="74"/>
      <c r="F6" s="74"/>
      <c r="G6" s="74"/>
      <c r="H6" s="74"/>
      <c r="I6" s="74"/>
      <c r="J6" s="74"/>
      <c r="K6" s="74"/>
      <c r="L6" s="74"/>
      <c r="M6" s="74"/>
      <c r="N6" s="74"/>
      <c r="O6" s="74"/>
      <c r="P6" s="74"/>
      <c r="Q6" s="74"/>
      <c r="R6" s="74"/>
      <c r="S6" s="74"/>
      <c r="T6" s="74"/>
      <c r="U6" s="74"/>
      <c r="V6" s="74"/>
      <c r="W6" s="74"/>
      <c r="X6" s="74"/>
      <c r="Y6" s="74"/>
      <c r="Z6" s="74"/>
      <c r="AA6" s="74"/>
      <c r="AB6" s="74"/>
      <c r="AC6" s="74"/>
      <c r="AD6" s="74"/>
      <c r="AE6" s="74"/>
      <c r="AF6" s="74"/>
      <c r="AG6" s="74"/>
      <c r="AH6" s="74"/>
      <c r="AI6" s="74"/>
      <c r="AJ6" s="74"/>
      <c r="AK6" s="74"/>
      <c r="AL6" s="74"/>
      <c r="AM6" s="74"/>
      <c r="AN6" s="74"/>
      <c r="AO6" s="74"/>
      <c r="AP6" s="74"/>
      <c r="AQ6" s="74"/>
      <c r="AR6" s="74"/>
    </row>
    <row r="7" spans="1:44" ht="32.25" thickBot="1" x14ac:dyDescent="0.3">
      <c r="A7" s="74"/>
      <c r="B7" s="67"/>
      <c r="C7" s="71" t="s">
        <v>3</v>
      </c>
      <c r="D7" s="67"/>
      <c r="E7" s="74"/>
      <c r="F7" s="74"/>
      <c r="G7" s="74"/>
      <c r="H7" s="74"/>
      <c r="I7" s="74"/>
      <c r="J7" s="74"/>
      <c r="K7" s="74"/>
      <c r="L7" s="74"/>
      <c r="M7" s="74"/>
      <c r="N7" s="74"/>
      <c r="O7" s="74"/>
      <c r="P7" s="74"/>
      <c r="Q7" s="74"/>
      <c r="R7" s="74"/>
      <c r="S7" s="74"/>
      <c r="T7" s="74"/>
      <c r="U7" s="74"/>
      <c r="V7" s="74"/>
      <c r="W7" s="74"/>
      <c r="X7" s="74"/>
      <c r="Y7" s="74"/>
      <c r="Z7" s="74"/>
      <c r="AA7" s="74"/>
      <c r="AB7" s="74"/>
      <c r="AC7" s="74"/>
      <c r="AD7" s="74"/>
      <c r="AE7" s="74"/>
      <c r="AF7" s="74"/>
      <c r="AG7" s="74"/>
      <c r="AH7" s="74"/>
      <c r="AI7" s="74"/>
      <c r="AJ7" s="74"/>
      <c r="AK7" s="74"/>
      <c r="AL7" s="74"/>
      <c r="AM7" s="74"/>
      <c r="AN7" s="74"/>
      <c r="AO7" s="74"/>
      <c r="AP7" s="74"/>
      <c r="AQ7" s="74"/>
      <c r="AR7" s="74"/>
    </row>
    <row r="8" spans="1:44" ht="16.5" thickBot="1" x14ac:dyDescent="0.3">
      <c r="A8" s="74"/>
      <c r="B8" s="67"/>
      <c r="C8" s="68"/>
      <c r="D8" s="67"/>
      <c r="E8" s="74"/>
      <c r="F8" s="74"/>
      <c r="G8" s="74"/>
      <c r="H8" s="74"/>
      <c r="I8" s="74"/>
      <c r="J8" s="74"/>
      <c r="K8" s="74"/>
      <c r="L8" s="74"/>
      <c r="M8" s="74"/>
      <c r="N8" s="74"/>
      <c r="O8" s="74"/>
      <c r="P8" s="74"/>
      <c r="Q8" s="74"/>
      <c r="R8" s="74"/>
      <c r="S8" s="74"/>
      <c r="T8" s="74"/>
      <c r="U8" s="74"/>
      <c r="V8" s="74"/>
      <c r="W8" s="74"/>
      <c r="X8" s="74"/>
      <c r="Y8" s="74"/>
      <c r="Z8" s="74"/>
      <c r="AA8" s="74"/>
      <c r="AB8" s="74"/>
      <c r="AC8" s="74"/>
      <c r="AD8" s="74"/>
      <c r="AE8" s="74"/>
      <c r="AF8" s="74"/>
      <c r="AG8" s="74"/>
      <c r="AH8" s="74"/>
      <c r="AI8" s="74"/>
      <c r="AJ8" s="74"/>
      <c r="AK8" s="74"/>
      <c r="AL8" s="74"/>
      <c r="AM8" s="74"/>
      <c r="AN8" s="74"/>
      <c r="AO8" s="74"/>
      <c r="AP8" s="74"/>
      <c r="AQ8" s="74"/>
      <c r="AR8" s="74"/>
    </row>
    <row r="9" spans="1:44" ht="32.25" thickBot="1" x14ac:dyDescent="0.3">
      <c r="A9" s="74"/>
      <c r="B9" s="67"/>
      <c r="C9" s="71" t="s">
        <v>4</v>
      </c>
      <c r="D9" s="67"/>
      <c r="E9" s="74"/>
      <c r="F9" s="74"/>
      <c r="G9" s="74"/>
      <c r="H9" s="74"/>
      <c r="I9" s="74"/>
      <c r="J9" s="74"/>
      <c r="K9" s="74"/>
      <c r="L9" s="74"/>
      <c r="M9" s="74"/>
      <c r="N9" s="74"/>
      <c r="O9" s="74"/>
      <c r="P9" s="74"/>
      <c r="Q9" s="74"/>
      <c r="R9" s="74"/>
      <c r="S9" s="74"/>
      <c r="T9" s="74"/>
      <c r="U9" s="74"/>
      <c r="V9" s="74"/>
      <c r="W9" s="74"/>
      <c r="X9" s="74"/>
      <c r="Y9" s="74"/>
      <c r="Z9" s="74"/>
      <c r="AA9" s="74"/>
      <c r="AB9" s="74"/>
      <c r="AC9" s="74"/>
      <c r="AD9" s="74"/>
      <c r="AE9" s="74"/>
      <c r="AF9" s="74"/>
      <c r="AG9" s="74"/>
      <c r="AH9" s="74"/>
      <c r="AI9" s="74"/>
      <c r="AJ9" s="74"/>
      <c r="AK9" s="74"/>
      <c r="AL9" s="74"/>
      <c r="AM9" s="74"/>
      <c r="AN9" s="74"/>
      <c r="AO9" s="74"/>
      <c r="AP9" s="74"/>
      <c r="AQ9" s="74"/>
      <c r="AR9" s="74"/>
    </row>
    <row r="10" spans="1:44" ht="16.5" thickBot="1" x14ac:dyDescent="0.3">
      <c r="A10" s="74"/>
      <c r="B10" s="67"/>
      <c r="C10" s="67"/>
      <c r="D10" s="67"/>
      <c r="E10" s="74"/>
      <c r="F10" s="74"/>
      <c r="G10" s="74"/>
      <c r="H10" s="74"/>
      <c r="I10" s="74"/>
      <c r="J10" s="74"/>
      <c r="K10" s="74"/>
      <c r="L10" s="74"/>
      <c r="M10" s="74"/>
      <c r="N10" s="74"/>
      <c r="O10" s="74"/>
      <c r="P10" s="74"/>
      <c r="Q10" s="74"/>
      <c r="R10" s="74"/>
      <c r="S10" s="74"/>
      <c r="T10" s="74"/>
      <c r="U10" s="74"/>
      <c r="V10" s="74"/>
      <c r="W10" s="74"/>
      <c r="X10" s="74"/>
      <c r="Y10" s="74"/>
      <c r="Z10" s="74"/>
      <c r="AA10" s="74"/>
      <c r="AB10" s="74"/>
      <c r="AC10" s="74"/>
      <c r="AD10" s="74"/>
      <c r="AE10" s="74"/>
      <c r="AF10" s="74"/>
      <c r="AG10" s="74"/>
      <c r="AH10" s="74"/>
      <c r="AI10" s="74"/>
      <c r="AJ10" s="74"/>
      <c r="AK10" s="74"/>
      <c r="AL10" s="74"/>
      <c r="AM10" s="74"/>
      <c r="AN10" s="74"/>
      <c r="AO10" s="74"/>
      <c r="AP10" s="74"/>
      <c r="AQ10" s="74"/>
      <c r="AR10" s="74"/>
    </row>
    <row r="11" spans="1:44" ht="16.5" thickBot="1" x14ac:dyDescent="0.3">
      <c r="A11" s="74"/>
      <c r="B11" s="67"/>
      <c r="C11" s="72" t="s">
        <v>5</v>
      </c>
      <c r="D11" s="67"/>
      <c r="E11" s="74"/>
      <c r="F11" s="74"/>
      <c r="G11" s="74"/>
      <c r="H11" s="74"/>
      <c r="I11" s="74"/>
      <c r="J11" s="74"/>
      <c r="K11" s="74"/>
      <c r="L11" s="74"/>
      <c r="M11" s="74"/>
      <c r="N11" s="74"/>
      <c r="O11" s="74"/>
      <c r="P11" s="74"/>
      <c r="Q11" s="74"/>
      <c r="R11" s="74"/>
      <c r="S11" s="74"/>
      <c r="T11" s="74"/>
      <c r="U11" s="74"/>
      <c r="V11" s="74"/>
      <c r="W11" s="74"/>
      <c r="X11" s="74"/>
      <c r="Y11" s="74"/>
      <c r="Z11" s="74"/>
      <c r="AA11" s="74"/>
      <c r="AB11" s="74"/>
      <c r="AC11" s="74"/>
      <c r="AD11" s="74"/>
      <c r="AE11" s="74"/>
      <c r="AF11" s="74"/>
      <c r="AG11" s="74"/>
      <c r="AH11" s="74"/>
      <c r="AI11" s="74"/>
      <c r="AJ11" s="74"/>
      <c r="AK11" s="74"/>
      <c r="AL11" s="74"/>
      <c r="AM11" s="74"/>
      <c r="AN11" s="74"/>
      <c r="AO11" s="74"/>
      <c r="AP11" s="74"/>
      <c r="AQ11" s="74"/>
      <c r="AR11" s="74"/>
    </row>
    <row r="12" spans="1:44" ht="16.5" thickBot="1" x14ac:dyDescent="0.3">
      <c r="A12" s="74"/>
      <c r="B12" s="67"/>
      <c r="C12" s="67"/>
      <c r="D12" s="67"/>
      <c r="E12" s="74"/>
      <c r="F12" s="74"/>
      <c r="G12" s="74"/>
      <c r="H12" s="74"/>
      <c r="I12" s="74"/>
      <c r="J12" s="74"/>
      <c r="K12" s="74"/>
      <c r="L12" s="74"/>
      <c r="M12" s="74"/>
      <c r="N12" s="74"/>
      <c r="O12" s="74"/>
      <c r="P12" s="74"/>
      <c r="Q12" s="74"/>
      <c r="R12" s="74"/>
      <c r="S12" s="74"/>
      <c r="T12" s="74"/>
      <c r="U12" s="74"/>
      <c r="V12" s="74"/>
      <c r="W12" s="74"/>
      <c r="X12" s="74"/>
      <c r="Y12" s="74"/>
      <c r="Z12" s="74"/>
      <c r="AA12" s="74"/>
      <c r="AB12" s="74"/>
      <c r="AC12" s="74"/>
      <c r="AD12" s="74"/>
      <c r="AE12" s="74"/>
      <c r="AF12" s="74"/>
      <c r="AG12" s="74"/>
      <c r="AH12" s="74"/>
      <c r="AI12" s="74"/>
      <c r="AJ12" s="74"/>
      <c r="AK12" s="74"/>
      <c r="AL12" s="74"/>
      <c r="AM12" s="74"/>
      <c r="AN12" s="74"/>
      <c r="AO12" s="74"/>
      <c r="AP12" s="74"/>
      <c r="AQ12" s="74"/>
      <c r="AR12" s="74"/>
    </row>
    <row r="13" spans="1:44" ht="48" thickBot="1" x14ac:dyDescent="0.3">
      <c r="A13" s="74"/>
      <c r="B13" s="67"/>
      <c r="C13" s="70" t="s">
        <v>6</v>
      </c>
      <c r="D13" s="67"/>
      <c r="E13" s="74"/>
      <c r="F13" s="74"/>
      <c r="G13" s="74"/>
      <c r="H13" s="74"/>
      <c r="I13" s="74"/>
      <c r="J13" s="74"/>
      <c r="K13" s="74"/>
      <c r="L13" s="74"/>
      <c r="M13" s="74"/>
      <c r="N13" s="74"/>
      <c r="O13" s="74"/>
      <c r="P13" s="74"/>
      <c r="Q13" s="74"/>
      <c r="R13" s="74"/>
      <c r="S13" s="74"/>
      <c r="T13" s="74"/>
      <c r="U13" s="74"/>
      <c r="V13" s="74"/>
      <c r="W13" s="74"/>
      <c r="X13" s="74"/>
      <c r="Y13" s="74"/>
      <c r="Z13" s="74"/>
      <c r="AA13" s="74"/>
      <c r="AB13" s="74"/>
      <c r="AC13" s="74"/>
      <c r="AD13" s="74"/>
      <c r="AE13" s="74"/>
      <c r="AF13" s="74"/>
      <c r="AG13" s="74"/>
      <c r="AH13" s="74"/>
      <c r="AI13" s="74"/>
      <c r="AJ13" s="74"/>
      <c r="AK13" s="74"/>
      <c r="AL13" s="74"/>
      <c r="AM13" s="74"/>
      <c r="AN13" s="74"/>
      <c r="AO13" s="74"/>
      <c r="AP13" s="74"/>
      <c r="AQ13" s="74"/>
      <c r="AR13" s="74"/>
    </row>
    <row r="14" spans="1:44" ht="16.5" thickBot="1" x14ac:dyDescent="0.3">
      <c r="A14" s="74"/>
      <c r="B14" s="67"/>
      <c r="C14" s="67"/>
      <c r="D14" s="67"/>
      <c r="E14" s="74"/>
      <c r="F14" s="74"/>
      <c r="G14" s="74"/>
      <c r="H14" s="74"/>
      <c r="I14" s="74"/>
      <c r="J14" s="74"/>
      <c r="K14" s="74"/>
      <c r="L14" s="74"/>
      <c r="M14" s="74"/>
      <c r="N14" s="74"/>
      <c r="O14" s="74"/>
      <c r="P14" s="74"/>
      <c r="Q14" s="74"/>
      <c r="R14" s="74"/>
      <c r="S14" s="74"/>
      <c r="T14" s="74"/>
      <c r="U14" s="74"/>
      <c r="V14" s="74"/>
      <c r="W14" s="74"/>
      <c r="X14" s="74"/>
      <c r="Y14" s="74"/>
      <c r="Z14" s="74"/>
      <c r="AA14" s="74"/>
      <c r="AB14" s="74"/>
      <c r="AC14" s="74"/>
      <c r="AD14" s="74"/>
      <c r="AE14" s="74"/>
      <c r="AF14" s="74"/>
      <c r="AG14" s="74"/>
      <c r="AH14" s="74"/>
      <c r="AI14" s="74"/>
      <c r="AJ14" s="74"/>
      <c r="AK14" s="74"/>
      <c r="AL14" s="74"/>
      <c r="AM14" s="74"/>
      <c r="AN14" s="74"/>
      <c r="AO14" s="74"/>
      <c r="AP14" s="74"/>
      <c r="AQ14" s="74"/>
      <c r="AR14" s="74"/>
    </row>
    <row r="15" spans="1:44" ht="32.25" thickBot="1" x14ac:dyDescent="0.3">
      <c r="A15" s="74"/>
      <c r="B15" s="67"/>
      <c r="C15" s="70" t="s">
        <v>7</v>
      </c>
      <c r="D15" s="67"/>
      <c r="E15" s="74"/>
      <c r="F15" s="74"/>
      <c r="G15" s="74"/>
      <c r="H15" s="74"/>
      <c r="I15" s="74"/>
      <c r="J15" s="74"/>
      <c r="K15" s="74"/>
      <c r="L15" s="74"/>
      <c r="M15" s="74"/>
      <c r="N15" s="74"/>
      <c r="O15" s="74"/>
      <c r="P15" s="74"/>
      <c r="Q15" s="74"/>
      <c r="R15" s="74"/>
      <c r="S15" s="74"/>
      <c r="T15" s="74"/>
      <c r="U15" s="74"/>
      <c r="V15" s="74"/>
      <c r="W15" s="74"/>
      <c r="X15" s="74"/>
      <c r="Y15" s="74"/>
      <c r="Z15" s="74"/>
      <c r="AA15" s="74"/>
      <c r="AB15" s="74"/>
      <c r="AC15" s="74"/>
      <c r="AD15" s="74"/>
      <c r="AE15" s="74"/>
      <c r="AF15" s="74"/>
      <c r="AG15" s="74"/>
      <c r="AH15" s="74"/>
      <c r="AI15" s="74"/>
      <c r="AJ15" s="74"/>
      <c r="AK15" s="74"/>
      <c r="AL15" s="74"/>
      <c r="AM15" s="74"/>
      <c r="AN15" s="74"/>
      <c r="AO15" s="74"/>
      <c r="AP15" s="74"/>
      <c r="AQ15" s="74"/>
      <c r="AR15" s="74"/>
    </row>
    <row r="16" spans="1:44" ht="16.5" thickBot="1" x14ac:dyDescent="0.3">
      <c r="A16" s="74"/>
      <c r="B16" s="67"/>
      <c r="C16" s="67"/>
      <c r="D16" s="67"/>
      <c r="E16" s="74"/>
      <c r="F16" s="74"/>
      <c r="G16" s="74"/>
      <c r="H16" s="74"/>
      <c r="I16" s="74"/>
      <c r="J16" s="74"/>
      <c r="K16" s="74"/>
      <c r="L16" s="74"/>
      <c r="M16" s="74"/>
      <c r="N16" s="74"/>
      <c r="O16" s="74"/>
      <c r="P16" s="74"/>
      <c r="Q16" s="74"/>
      <c r="R16" s="74"/>
      <c r="S16" s="74"/>
      <c r="T16" s="74"/>
      <c r="U16" s="74"/>
      <c r="V16" s="74"/>
      <c r="W16" s="74"/>
      <c r="X16" s="74"/>
      <c r="Y16" s="74"/>
      <c r="Z16" s="74"/>
      <c r="AA16" s="74"/>
      <c r="AB16" s="74"/>
      <c r="AC16" s="74"/>
      <c r="AD16" s="74"/>
      <c r="AE16" s="74"/>
      <c r="AF16" s="74"/>
      <c r="AG16" s="74"/>
      <c r="AH16" s="74"/>
      <c r="AI16" s="74"/>
      <c r="AJ16" s="74"/>
      <c r="AK16" s="74"/>
      <c r="AL16" s="74"/>
      <c r="AM16" s="74"/>
      <c r="AN16" s="74"/>
      <c r="AO16" s="74"/>
      <c r="AP16" s="74"/>
      <c r="AQ16" s="74"/>
      <c r="AR16" s="74"/>
    </row>
    <row r="17" spans="1:44" ht="16.5" thickBot="1" x14ac:dyDescent="0.3">
      <c r="A17" s="74"/>
      <c r="B17" s="67"/>
      <c r="C17" s="73" t="s">
        <v>8</v>
      </c>
      <c r="D17" s="67"/>
      <c r="E17" s="74"/>
      <c r="F17" s="74"/>
      <c r="G17" s="74"/>
      <c r="H17" s="74"/>
      <c r="I17" s="74"/>
      <c r="J17" s="74"/>
      <c r="K17" s="74"/>
      <c r="L17" s="74"/>
      <c r="M17" s="74"/>
      <c r="N17" s="74"/>
      <c r="O17" s="74"/>
      <c r="P17" s="74"/>
      <c r="Q17" s="74"/>
      <c r="R17" s="74"/>
      <c r="S17" s="74"/>
      <c r="T17" s="74"/>
      <c r="U17" s="74"/>
      <c r="V17" s="74"/>
      <c r="W17" s="74"/>
      <c r="X17" s="74"/>
      <c r="Y17" s="74"/>
      <c r="Z17" s="74"/>
      <c r="AA17" s="74"/>
      <c r="AB17" s="74"/>
      <c r="AC17" s="74"/>
      <c r="AD17" s="74"/>
      <c r="AE17" s="74"/>
      <c r="AF17" s="74"/>
      <c r="AG17" s="74"/>
      <c r="AH17" s="74"/>
      <c r="AI17" s="74"/>
      <c r="AJ17" s="74"/>
      <c r="AK17" s="74"/>
      <c r="AL17" s="74"/>
      <c r="AM17" s="74"/>
      <c r="AN17" s="74"/>
      <c r="AO17" s="74"/>
      <c r="AP17" s="74"/>
      <c r="AQ17" s="74"/>
      <c r="AR17" s="74"/>
    </row>
    <row r="18" spans="1:44" ht="15.75" x14ac:dyDescent="0.25">
      <c r="A18" s="74"/>
      <c r="B18" s="67"/>
      <c r="C18" s="67"/>
      <c r="D18" s="67"/>
      <c r="E18" s="74"/>
      <c r="F18" s="74"/>
      <c r="G18" s="74"/>
      <c r="H18" s="74"/>
      <c r="I18" s="74"/>
      <c r="J18" s="74"/>
      <c r="K18" s="74"/>
      <c r="L18" s="74"/>
      <c r="M18" s="74"/>
      <c r="N18" s="74"/>
      <c r="O18" s="74"/>
      <c r="P18" s="74"/>
      <c r="Q18" s="74"/>
      <c r="R18" s="74"/>
      <c r="S18" s="74"/>
      <c r="T18" s="74"/>
      <c r="U18" s="74"/>
      <c r="V18" s="74"/>
      <c r="W18" s="74"/>
      <c r="X18" s="74"/>
      <c r="Y18" s="74"/>
      <c r="Z18" s="74"/>
      <c r="AA18" s="74"/>
      <c r="AB18" s="74"/>
      <c r="AC18" s="74"/>
      <c r="AD18" s="74"/>
      <c r="AE18" s="74"/>
      <c r="AF18" s="74"/>
      <c r="AG18" s="74"/>
      <c r="AH18" s="74"/>
      <c r="AI18" s="74"/>
      <c r="AJ18" s="74"/>
      <c r="AK18" s="74"/>
      <c r="AL18" s="74"/>
      <c r="AM18" s="74"/>
      <c r="AN18" s="74"/>
      <c r="AO18" s="74"/>
      <c r="AP18" s="74"/>
      <c r="AQ18" s="74"/>
      <c r="AR18" s="74"/>
    </row>
    <row r="19" spans="1:44" x14ac:dyDescent="0.25">
      <c r="A19" s="74"/>
      <c r="B19" s="74"/>
      <c r="C19" s="74"/>
      <c r="D19" s="74"/>
      <c r="E19" s="74"/>
      <c r="F19" s="74"/>
      <c r="G19" s="74"/>
      <c r="H19" s="74"/>
      <c r="I19" s="74"/>
      <c r="J19" s="74"/>
      <c r="K19" s="74"/>
      <c r="L19" s="74"/>
      <c r="M19" s="74"/>
      <c r="N19" s="74"/>
      <c r="O19" s="74"/>
      <c r="P19" s="74"/>
      <c r="Q19" s="74"/>
      <c r="R19" s="74"/>
      <c r="S19" s="74"/>
      <c r="T19" s="74"/>
      <c r="U19" s="74"/>
      <c r="V19" s="74"/>
      <c r="W19" s="74"/>
      <c r="X19" s="74"/>
      <c r="Y19" s="74"/>
      <c r="Z19" s="74"/>
      <c r="AA19" s="74"/>
      <c r="AB19" s="74"/>
      <c r="AC19" s="74"/>
      <c r="AD19" s="74"/>
      <c r="AE19" s="74"/>
      <c r="AF19" s="74"/>
      <c r="AG19" s="74"/>
      <c r="AH19" s="74"/>
      <c r="AI19" s="74"/>
      <c r="AJ19" s="74"/>
      <c r="AK19" s="74"/>
      <c r="AL19" s="74"/>
      <c r="AM19" s="74"/>
      <c r="AN19" s="74"/>
      <c r="AO19" s="74"/>
      <c r="AP19" s="74"/>
      <c r="AQ19" s="74"/>
      <c r="AR19" s="74"/>
    </row>
    <row r="20" spans="1:44" x14ac:dyDescent="0.25">
      <c r="A20" s="74"/>
      <c r="B20" s="74"/>
      <c r="C20" s="74"/>
      <c r="D20" s="74"/>
      <c r="E20" s="74"/>
      <c r="F20" s="74"/>
      <c r="G20" s="74"/>
      <c r="H20" s="74"/>
      <c r="I20" s="74"/>
      <c r="J20" s="74"/>
      <c r="K20" s="74"/>
      <c r="L20" s="74"/>
      <c r="M20" s="74"/>
      <c r="N20" s="74"/>
      <c r="O20" s="74"/>
      <c r="P20" s="74"/>
      <c r="Q20" s="74"/>
      <c r="R20" s="74"/>
      <c r="S20" s="74"/>
      <c r="T20" s="74"/>
      <c r="U20" s="74"/>
      <c r="V20" s="74"/>
      <c r="W20" s="74"/>
      <c r="X20" s="74"/>
      <c r="Y20" s="74"/>
      <c r="Z20" s="74"/>
      <c r="AA20" s="74"/>
      <c r="AB20" s="74"/>
      <c r="AC20" s="74"/>
      <c r="AD20" s="74"/>
      <c r="AE20" s="74"/>
      <c r="AF20" s="74"/>
      <c r="AG20" s="74"/>
      <c r="AH20" s="74"/>
      <c r="AI20" s="74"/>
      <c r="AJ20" s="74"/>
      <c r="AK20" s="74"/>
      <c r="AL20" s="74"/>
      <c r="AM20" s="74"/>
      <c r="AN20" s="74"/>
      <c r="AO20" s="74"/>
      <c r="AP20" s="74"/>
      <c r="AQ20" s="74"/>
      <c r="AR20" s="74"/>
    </row>
    <row r="21" spans="1:44" x14ac:dyDescent="0.25">
      <c r="A21" s="74"/>
      <c r="B21" s="74"/>
      <c r="C21" s="74"/>
      <c r="D21" s="74"/>
      <c r="E21" s="74"/>
      <c r="F21" s="74"/>
      <c r="G21" s="74"/>
      <c r="H21" s="74"/>
      <c r="I21" s="74"/>
      <c r="J21" s="74"/>
      <c r="K21" s="74"/>
      <c r="L21" s="74"/>
      <c r="M21" s="74"/>
      <c r="N21" s="74"/>
      <c r="O21" s="74"/>
      <c r="P21" s="74"/>
      <c r="Q21" s="74"/>
      <c r="R21" s="74"/>
      <c r="S21" s="74"/>
      <c r="T21" s="74"/>
      <c r="U21" s="74"/>
      <c r="V21" s="74"/>
      <c r="W21" s="74"/>
      <c r="X21" s="74"/>
      <c r="Y21" s="74"/>
      <c r="Z21" s="74"/>
      <c r="AA21" s="74"/>
      <c r="AB21" s="74"/>
      <c r="AC21" s="74"/>
      <c r="AD21" s="74"/>
      <c r="AE21" s="74"/>
      <c r="AF21" s="74"/>
      <c r="AG21" s="74"/>
      <c r="AH21" s="74"/>
      <c r="AI21" s="74"/>
      <c r="AJ21" s="74"/>
      <c r="AK21" s="74"/>
      <c r="AL21" s="74"/>
      <c r="AM21" s="74"/>
      <c r="AN21" s="74"/>
      <c r="AO21" s="74"/>
      <c r="AP21" s="74"/>
      <c r="AQ21" s="74"/>
      <c r="AR21" s="74"/>
    </row>
    <row r="22" spans="1:44" x14ac:dyDescent="0.25">
      <c r="A22" s="74"/>
      <c r="B22" s="74"/>
      <c r="C22" s="74"/>
      <c r="D22" s="74"/>
      <c r="E22" s="74"/>
      <c r="F22" s="74"/>
      <c r="G22" s="74"/>
      <c r="H22" s="74"/>
      <c r="I22" s="74"/>
      <c r="J22" s="74"/>
      <c r="K22" s="74"/>
      <c r="L22" s="74"/>
      <c r="M22" s="74"/>
      <c r="N22" s="74"/>
      <c r="O22" s="74"/>
      <c r="P22" s="74"/>
      <c r="Q22" s="74"/>
      <c r="R22" s="74"/>
      <c r="S22" s="74"/>
      <c r="T22" s="74"/>
      <c r="U22" s="74"/>
      <c r="V22" s="74"/>
      <c r="W22" s="74"/>
      <c r="X22" s="74"/>
      <c r="Y22" s="74"/>
      <c r="Z22" s="74"/>
      <c r="AA22" s="74"/>
      <c r="AB22" s="74"/>
      <c r="AC22" s="74"/>
      <c r="AD22" s="74"/>
      <c r="AE22" s="74"/>
      <c r="AF22" s="74"/>
      <c r="AG22" s="74"/>
      <c r="AH22" s="74"/>
      <c r="AI22" s="74"/>
      <c r="AJ22" s="74"/>
      <c r="AK22" s="74"/>
      <c r="AL22" s="74"/>
      <c r="AM22" s="74"/>
      <c r="AN22" s="74"/>
      <c r="AO22" s="74"/>
      <c r="AP22" s="74"/>
      <c r="AQ22" s="74"/>
      <c r="AR22" s="74"/>
    </row>
    <row r="23" spans="1:44" x14ac:dyDescent="0.25">
      <c r="A23" s="74"/>
      <c r="B23" s="74"/>
      <c r="C23" s="74"/>
      <c r="D23" s="74"/>
      <c r="E23" s="74"/>
      <c r="F23" s="74"/>
      <c r="G23" s="74"/>
      <c r="H23" s="74"/>
      <c r="I23" s="74"/>
      <c r="J23" s="74"/>
      <c r="K23" s="74"/>
      <c r="L23" s="74"/>
      <c r="M23" s="74"/>
      <c r="N23" s="74"/>
      <c r="O23" s="74"/>
      <c r="P23" s="74"/>
      <c r="Q23" s="74"/>
      <c r="R23" s="74"/>
      <c r="S23" s="74"/>
      <c r="T23" s="74"/>
      <c r="U23" s="74"/>
      <c r="V23" s="74"/>
      <c r="W23" s="74"/>
      <c r="X23" s="74"/>
      <c r="Y23" s="74"/>
      <c r="Z23" s="74"/>
      <c r="AA23" s="74"/>
      <c r="AB23" s="74"/>
      <c r="AC23" s="74"/>
      <c r="AD23" s="74"/>
      <c r="AE23" s="74"/>
      <c r="AF23" s="74"/>
      <c r="AG23" s="74"/>
      <c r="AH23" s="74"/>
      <c r="AI23" s="74"/>
      <c r="AJ23" s="74"/>
      <c r="AK23" s="74"/>
      <c r="AL23" s="74"/>
      <c r="AM23" s="74"/>
      <c r="AN23" s="74"/>
      <c r="AO23" s="74"/>
      <c r="AP23" s="74"/>
      <c r="AQ23" s="74"/>
      <c r="AR23" s="74"/>
    </row>
    <row r="24" spans="1:44" x14ac:dyDescent="0.25">
      <c r="A24" s="74"/>
      <c r="B24" s="74"/>
      <c r="C24" s="74"/>
      <c r="D24" s="74"/>
      <c r="E24" s="74"/>
      <c r="F24" s="74"/>
      <c r="G24" s="74"/>
      <c r="H24" s="74"/>
      <c r="I24" s="74"/>
      <c r="J24" s="74"/>
      <c r="K24" s="74"/>
      <c r="L24" s="74"/>
      <c r="M24" s="74"/>
      <c r="N24" s="74"/>
      <c r="O24" s="74"/>
      <c r="P24" s="74"/>
      <c r="Q24" s="74"/>
      <c r="R24" s="74"/>
      <c r="S24" s="74"/>
      <c r="T24" s="74"/>
      <c r="U24" s="74"/>
      <c r="V24" s="74"/>
      <c r="W24" s="74"/>
      <c r="X24" s="74"/>
      <c r="Y24" s="74"/>
      <c r="Z24" s="74"/>
      <c r="AA24" s="74"/>
      <c r="AB24" s="74"/>
      <c r="AC24" s="74"/>
      <c r="AD24" s="74"/>
      <c r="AE24" s="74"/>
      <c r="AF24" s="74"/>
      <c r="AG24" s="74"/>
      <c r="AH24" s="74"/>
      <c r="AI24" s="74"/>
      <c r="AJ24" s="74"/>
      <c r="AK24" s="74"/>
      <c r="AL24" s="74"/>
      <c r="AM24" s="74"/>
      <c r="AN24" s="74"/>
      <c r="AO24" s="74"/>
      <c r="AP24" s="74"/>
      <c r="AQ24" s="74"/>
      <c r="AR24" s="74"/>
    </row>
    <row r="25" spans="1:44" x14ac:dyDescent="0.25">
      <c r="A25" s="74"/>
      <c r="B25" s="74"/>
      <c r="C25" s="74"/>
      <c r="D25" s="74"/>
      <c r="E25" s="74"/>
      <c r="F25" s="74"/>
      <c r="G25" s="74"/>
      <c r="H25" s="74"/>
      <c r="I25" s="74"/>
      <c r="J25" s="74"/>
      <c r="K25" s="74"/>
      <c r="L25" s="74"/>
      <c r="M25" s="74"/>
      <c r="N25" s="74"/>
      <c r="O25" s="74"/>
      <c r="P25" s="74"/>
      <c r="Q25" s="74"/>
      <c r="R25" s="74"/>
      <c r="S25" s="74"/>
      <c r="T25" s="74"/>
      <c r="U25" s="74"/>
      <c r="V25" s="74"/>
      <c r="W25" s="74"/>
      <c r="X25" s="74"/>
      <c r="Y25" s="74"/>
      <c r="Z25" s="74"/>
      <c r="AA25" s="74"/>
      <c r="AB25" s="74"/>
      <c r="AC25" s="74"/>
      <c r="AD25" s="74"/>
      <c r="AE25" s="74"/>
      <c r="AF25" s="74"/>
      <c r="AG25" s="74"/>
      <c r="AH25" s="74"/>
      <c r="AI25" s="74"/>
      <c r="AJ25" s="74"/>
      <c r="AK25" s="74"/>
      <c r="AL25" s="74"/>
      <c r="AM25" s="74"/>
      <c r="AN25" s="74"/>
      <c r="AO25" s="74"/>
      <c r="AP25" s="74"/>
      <c r="AQ25" s="74"/>
      <c r="AR25" s="74"/>
    </row>
    <row r="26" spans="1:44" x14ac:dyDescent="0.25">
      <c r="A26" s="74"/>
      <c r="B26" s="74"/>
      <c r="C26" s="74"/>
      <c r="D26" s="74"/>
      <c r="E26" s="74"/>
      <c r="F26" s="74"/>
      <c r="G26" s="74"/>
      <c r="H26" s="74"/>
      <c r="I26" s="74"/>
      <c r="J26" s="74"/>
      <c r="K26" s="74"/>
      <c r="L26" s="74"/>
      <c r="M26" s="74"/>
      <c r="N26" s="74"/>
      <c r="O26" s="74"/>
      <c r="P26" s="74"/>
      <c r="Q26" s="74"/>
      <c r="R26" s="74"/>
      <c r="S26" s="74"/>
      <c r="T26" s="74"/>
      <c r="U26" s="74"/>
      <c r="V26" s="74"/>
      <c r="W26" s="74"/>
      <c r="X26" s="74"/>
      <c r="Y26" s="74"/>
      <c r="Z26" s="74"/>
      <c r="AA26" s="74"/>
      <c r="AB26" s="74"/>
      <c r="AC26" s="74"/>
      <c r="AD26" s="74"/>
      <c r="AE26" s="74"/>
      <c r="AF26" s="74"/>
      <c r="AG26" s="74"/>
      <c r="AH26" s="74"/>
      <c r="AI26" s="74"/>
      <c r="AJ26" s="74"/>
      <c r="AK26" s="74"/>
      <c r="AL26" s="74"/>
      <c r="AM26" s="74"/>
      <c r="AN26" s="74"/>
      <c r="AO26" s="74"/>
      <c r="AP26" s="74"/>
      <c r="AQ26" s="74"/>
      <c r="AR26" s="74"/>
    </row>
    <row r="27" spans="1:44" x14ac:dyDescent="0.25">
      <c r="A27" s="74"/>
      <c r="B27" s="74"/>
      <c r="C27" s="74"/>
      <c r="D27" s="74"/>
      <c r="E27" s="74"/>
      <c r="F27" s="74"/>
      <c r="G27" s="74"/>
      <c r="H27" s="74"/>
      <c r="I27" s="74"/>
      <c r="J27" s="74"/>
      <c r="K27" s="74"/>
      <c r="L27" s="74"/>
      <c r="M27" s="74"/>
      <c r="N27" s="74"/>
      <c r="O27" s="74"/>
      <c r="P27" s="74"/>
      <c r="Q27" s="74"/>
      <c r="R27" s="74"/>
      <c r="S27" s="74"/>
      <c r="T27" s="74"/>
      <c r="U27" s="74"/>
      <c r="V27" s="74"/>
      <c r="W27" s="74"/>
      <c r="X27" s="74"/>
      <c r="Y27" s="74"/>
      <c r="Z27" s="74"/>
      <c r="AA27" s="74"/>
      <c r="AB27" s="74"/>
      <c r="AC27" s="74"/>
      <c r="AD27" s="74"/>
      <c r="AE27" s="74"/>
      <c r="AF27" s="74"/>
      <c r="AG27" s="74"/>
      <c r="AH27" s="74"/>
      <c r="AI27" s="74"/>
      <c r="AJ27" s="74"/>
      <c r="AK27" s="74"/>
      <c r="AL27" s="74"/>
      <c r="AM27" s="74"/>
      <c r="AN27" s="74"/>
      <c r="AO27" s="74"/>
      <c r="AP27" s="74"/>
      <c r="AQ27" s="74"/>
      <c r="AR27" s="74"/>
    </row>
    <row r="28" spans="1:44" x14ac:dyDescent="0.25">
      <c r="A28" s="74"/>
      <c r="B28" s="74"/>
      <c r="C28" s="74"/>
      <c r="D28" s="74"/>
      <c r="E28" s="74"/>
      <c r="F28" s="74"/>
      <c r="G28" s="74"/>
      <c r="H28" s="74"/>
      <c r="I28" s="74"/>
      <c r="J28" s="74"/>
      <c r="K28" s="74"/>
      <c r="L28" s="74"/>
      <c r="M28" s="74"/>
      <c r="N28" s="74"/>
      <c r="O28" s="74"/>
      <c r="P28" s="74"/>
      <c r="Q28" s="74"/>
      <c r="R28" s="74"/>
      <c r="S28" s="74"/>
      <c r="T28" s="74"/>
      <c r="U28" s="74"/>
      <c r="V28" s="74"/>
      <c r="W28" s="74"/>
      <c r="X28" s="74"/>
      <c r="Y28" s="74"/>
      <c r="Z28" s="74"/>
      <c r="AA28" s="74"/>
      <c r="AB28" s="74"/>
      <c r="AC28" s="74"/>
      <c r="AD28" s="74"/>
      <c r="AE28" s="74"/>
      <c r="AF28" s="74"/>
      <c r="AG28" s="74"/>
      <c r="AH28" s="74"/>
      <c r="AI28" s="74"/>
      <c r="AJ28" s="74"/>
      <c r="AK28" s="74"/>
      <c r="AL28" s="74"/>
      <c r="AM28" s="74"/>
      <c r="AN28" s="74"/>
      <c r="AO28" s="74"/>
      <c r="AP28" s="74"/>
      <c r="AQ28" s="74"/>
      <c r="AR28" s="74"/>
    </row>
    <row r="29" spans="1:44" x14ac:dyDescent="0.25">
      <c r="A29" s="74"/>
      <c r="B29" s="74"/>
      <c r="C29" s="74"/>
      <c r="D29" s="74"/>
      <c r="E29" s="74"/>
      <c r="F29" s="74"/>
      <c r="G29" s="74"/>
      <c r="H29" s="74"/>
      <c r="I29" s="74"/>
      <c r="J29" s="74"/>
      <c r="K29" s="74"/>
      <c r="L29" s="74"/>
      <c r="M29" s="74"/>
      <c r="N29" s="74"/>
      <c r="O29" s="74"/>
      <c r="P29" s="74"/>
      <c r="Q29" s="74"/>
      <c r="R29" s="74"/>
      <c r="S29" s="74"/>
      <c r="T29" s="74"/>
      <c r="U29" s="74"/>
      <c r="V29" s="74"/>
      <c r="W29" s="74"/>
      <c r="X29" s="74"/>
      <c r="Y29" s="74"/>
      <c r="Z29" s="74"/>
      <c r="AA29" s="74"/>
      <c r="AB29" s="74"/>
      <c r="AC29" s="74"/>
      <c r="AD29" s="74"/>
      <c r="AE29" s="74"/>
      <c r="AF29" s="74"/>
      <c r="AG29" s="74"/>
      <c r="AH29" s="74"/>
      <c r="AI29" s="74"/>
      <c r="AJ29" s="74"/>
      <c r="AK29" s="74"/>
      <c r="AL29" s="74"/>
      <c r="AM29" s="74"/>
      <c r="AN29" s="74"/>
      <c r="AO29" s="74"/>
      <c r="AP29" s="74"/>
      <c r="AQ29" s="74"/>
      <c r="AR29" s="74"/>
    </row>
    <row r="30" spans="1:44" x14ac:dyDescent="0.25">
      <c r="A30" s="74"/>
      <c r="B30" s="74"/>
      <c r="C30" s="74"/>
      <c r="D30" s="74"/>
      <c r="E30" s="74"/>
      <c r="F30" s="74"/>
      <c r="G30" s="74"/>
      <c r="H30" s="74"/>
      <c r="I30" s="74"/>
      <c r="J30" s="74"/>
      <c r="K30" s="74"/>
      <c r="L30" s="74"/>
      <c r="M30" s="74"/>
      <c r="N30" s="74"/>
      <c r="O30" s="74"/>
      <c r="P30" s="74"/>
      <c r="Q30" s="74"/>
      <c r="R30" s="74"/>
      <c r="S30" s="74"/>
      <c r="T30" s="74"/>
      <c r="U30" s="74"/>
      <c r="V30" s="74"/>
      <c r="W30" s="74"/>
      <c r="X30" s="74"/>
      <c r="Y30" s="74"/>
      <c r="Z30" s="74"/>
      <c r="AA30" s="74"/>
      <c r="AB30" s="74"/>
      <c r="AC30" s="74"/>
      <c r="AD30" s="74"/>
      <c r="AE30" s="74"/>
      <c r="AF30" s="74"/>
      <c r="AG30" s="74"/>
      <c r="AH30" s="74"/>
      <c r="AI30" s="74"/>
      <c r="AJ30" s="74"/>
      <c r="AK30" s="74"/>
      <c r="AL30" s="74"/>
      <c r="AM30" s="74"/>
      <c r="AN30" s="74"/>
      <c r="AO30" s="74"/>
      <c r="AP30" s="74"/>
      <c r="AQ30" s="74"/>
      <c r="AR30" s="74"/>
    </row>
    <row r="31" spans="1:44" x14ac:dyDescent="0.25">
      <c r="A31" s="74"/>
      <c r="B31" s="74"/>
      <c r="C31" s="74"/>
      <c r="D31" s="74"/>
      <c r="E31" s="74"/>
      <c r="F31" s="74"/>
      <c r="G31" s="74"/>
      <c r="H31" s="74"/>
      <c r="I31" s="74"/>
      <c r="J31" s="74"/>
      <c r="K31" s="74"/>
      <c r="L31" s="74"/>
      <c r="M31" s="74"/>
      <c r="N31" s="74"/>
      <c r="O31" s="74"/>
      <c r="P31" s="74"/>
      <c r="Q31" s="74"/>
      <c r="R31" s="74"/>
      <c r="S31" s="74"/>
      <c r="T31" s="74"/>
      <c r="U31" s="74"/>
      <c r="V31" s="74"/>
      <c r="W31" s="74"/>
      <c r="X31" s="74"/>
      <c r="Y31" s="74"/>
      <c r="Z31" s="74"/>
      <c r="AA31" s="74"/>
      <c r="AB31" s="74"/>
      <c r="AC31" s="74"/>
      <c r="AD31" s="74"/>
      <c r="AE31" s="74"/>
      <c r="AF31" s="74"/>
      <c r="AG31" s="74"/>
      <c r="AH31" s="74"/>
      <c r="AI31" s="74"/>
      <c r="AJ31" s="74"/>
      <c r="AK31" s="74"/>
      <c r="AL31" s="74"/>
      <c r="AM31" s="74"/>
      <c r="AN31" s="74"/>
      <c r="AO31" s="74"/>
      <c r="AP31" s="74"/>
      <c r="AQ31" s="74"/>
      <c r="AR31" s="74"/>
    </row>
    <row r="32" spans="1:44" x14ac:dyDescent="0.25">
      <c r="A32" s="74"/>
      <c r="B32" s="74"/>
      <c r="C32" s="74"/>
      <c r="D32" s="74"/>
      <c r="E32" s="74"/>
      <c r="F32" s="74"/>
      <c r="G32" s="74"/>
      <c r="H32" s="74"/>
      <c r="I32" s="74"/>
      <c r="J32" s="74"/>
      <c r="K32" s="74"/>
      <c r="L32" s="74"/>
      <c r="M32" s="74"/>
      <c r="N32" s="74"/>
      <c r="O32" s="74"/>
      <c r="P32" s="74"/>
      <c r="Q32" s="74"/>
      <c r="R32" s="74"/>
      <c r="S32" s="74"/>
      <c r="T32" s="74"/>
      <c r="U32" s="74"/>
      <c r="V32" s="74"/>
      <c r="W32" s="74"/>
      <c r="X32" s="74"/>
      <c r="Y32" s="74"/>
      <c r="Z32" s="74"/>
      <c r="AA32" s="74"/>
      <c r="AB32" s="74"/>
      <c r="AC32" s="74"/>
      <c r="AD32" s="74"/>
      <c r="AE32" s="74"/>
      <c r="AF32" s="74"/>
      <c r="AG32" s="74"/>
      <c r="AH32" s="74"/>
      <c r="AI32" s="74"/>
      <c r="AJ32" s="74"/>
      <c r="AK32" s="74"/>
      <c r="AL32" s="74"/>
      <c r="AM32" s="74"/>
      <c r="AN32" s="74"/>
      <c r="AO32" s="74"/>
      <c r="AP32" s="74"/>
      <c r="AQ32" s="74"/>
      <c r="AR32" s="74"/>
    </row>
    <row r="33" spans="1:44" x14ac:dyDescent="0.25">
      <c r="A33" s="74"/>
      <c r="B33" s="74"/>
      <c r="C33" s="74"/>
      <c r="D33" s="74"/>
      <c r="E33" s="74"/>
      <c r="F33" s="74"/>
      <c r="G33" s="74"/>
      <c r="H33" s="74"/>
      <c r="I33" s="74"/>
      <c r="J33" s="74"/>
      <c r="K33" s="74"/>
      <c r="L33" s="74"/>
      <c r="M33" s="74"/>
      <c r="N33" s="74"/>
      <c r="O33" s="74"/>
      <c r="P33" s="74"/>
      <c r="Q33" s="74"/>
      <c r="R33" s="74"/>
      <c r="S33" s="74"/>
      <c r="T33" s="74"/>
      <c r="U33" s="74"/>
      <c r="V33" s="74"/>
      <c r="W33" s="74"/>
      <c r="X33" s="74"/>
      <c r="Y33" s="74"/>
      <c r="Z33" s="74"/>
      <c r="AA33" s="74"/>
      <c r="AB33" s="74"/>
      <c r="AC33" s="74"/>
      <c r="AD33" s="74"/>
      <c r="AE33" s="74"/>
      <c r="AF33" s="74"/>
      <c r="AG33" s="74"/>
      <c r="AH33" s="74"/>
      <c r="AI33" s="74"/>
      <c r="AJ33" s="74"/>
      <c r="AK33" s="74"/>
      <c r="AL33" s="74"/>
      <c r="AM33" s="74"/>
      <c r="AN33" s="74"/>
      <c r="AO33" s="74"/>
      <c r="AP33" s="74"/>
      <c r="AQ33" s="74"/>
      <c r="AR33" s="74"/>
    </row>
    <row r="34" spans="1:44" x14ac:dyDescent="0.25">
      <c r="A34" s="74"/>
      <c r="B34" s="74"/>
      <c r="C34" s="74"/>
      <c r="D34" s="74"/>
      <c r="E34" s="74"/>
      <c r="F34" s="74"/>
      <c r="G34" s="74"/>
      <c r="H34" s="74"/>
      <c r="I34" s="74"/>
      <c r="J34" s="74"/>
      <c r="K34" s="74"/>
      <c r="L34" s="74"/>
      <c r="M34" s="74"/>
      <c r="N34" s="74"/>
      <c r="O34" s="74"/>
      <c r="P34" s="74"/>
      <c r="Q34" s="74"/>
      <c r="R34" s="74"/>
      <c r="S34" s="74"/>
      <c r="T34" s="74"/>
      <c r="U34" s="74"/>
      <c r="V34" s="74"/>
      <c r="W34" s="74"/>
      <c r="X34" s="74"/>
      <c r="Y34" s="74"/>
      <c r="Z34" s="74"/>
      <c r="AA34" s="74"/>
      <c r="AB34" s="74"/>
      <c r="AC34" s="74"/>
      <c r="AD34" s="74"/>
      <c r="AE34" s="74"/>
      <c r="AF34" s="74"/>
      <c r="AG34" s="74"/>
      <c r="AH34" s="74"/>
      <c r="AI34" s="74"/>
      <c r="AJ34" s="74"/>
      <c r="AK34" s="74"/>
      <c r="AL34" s="74"/>
      <c r="AM34" s="74"/>
      <c r="AN34" s="74"/>
      <c r="AO34" s="74"/>
      <c r="AP34" s="74"/>
      <c r="AQ34" s="74"/>
      <c r="AR34" s="74"/>
    </row>
    <row r="35" spans="1:44" x14ac:dyDescent="0.25">
      <c r="A35" s="74"/>
      <c r="B35" s="74"/>
      <c r="C35" s="74"/>
      <c r="D35" s="74"/>
      <c r="E35" s="74"/>
      <c r="F35" s="74"/>
      <c r="G35" s="74"/>
      <c r="H35" s="74"/>
      <c r="I35" s="74"/>
      <c r="J35" s="74"/>
      <c r="K35" s="74"/>
      <c r="L35" s="74"/>
      <c r="M35" s="74"/>
      <c r="N35" s="74"/>
      <c r="O35" s="74"/>
      <c r="P35" s="74"/>
      <c r="Q35" s="74"/>
      <c r="R35" s="74"/>
      <c r="S35" s="74"/>
      <c r="T35" s="74"/>
      <c r="U35" s="74"/>
      <c r="V35" s="74"/>
      <c r="W35" s="74"/>
      <c r="X35" s="74"/>
      <c r="Y35" s="74"/>
      <c r="Z35" s="74"/>
      <c r="AA35" s="74"/>
      <c r="AB35" s="74"/>
      <c r="AC35" s="74"/>
      <c r="AD35" s="74"/>
      <c r="AE35" s="74"/>
      <c r="AF35" s="74"/>
      <c r="AG35" s="74"/>
      <c r="AH35" s="74"/>
      <c r="AI35" s="74"/>
      <c r="AJ35" s="74"/>
      <c r="AK35" s="74"/>
      <c r="AL35" s="74"/>
      <c r="AM35" s="74"/>
      <c r="AN35" s="74"/>
      <c r="AO35" s="74"/>
      <c r="AP35" s="74"/>
      <c r="AQ35" s="74"/>
      <c r="AR35" s="74"/>
    </row>
    <row r="36" spans="1:44" x14ac:dyDescent="0.25">
      <c r="A36" s="74"/>
      <c r="B36" s="74"/>
      <c r="C36" s="74"/>
      <c r="D36" s="74"/>
      <c r="E36" s="74"/>
      <c r="F36" s="74"/>
      <c r="G36" s="74"/>
      <c r="H36" s="74"/>
      <c r="I36" s="74"/>
      <c r="J36" s="74"/>
      <c r="K36" s="74"/>
      <c r="L36" s="74"/>
      <c r="M36" s="74"/>
      <c r="N36" s="74"/>
      <c r="O36" s="74"/>
      <c r="P36" s="74"/>
      <c r="Q36" s="74"/>
      <c r="R36" s="74"/>
      <c r="S36" s="74"/>
      <c r="T36" s="74"/>
      <c r="U36" s="74"/>
      <c r="V36" s="74"/>
      <c r="W36" s="74"/>
      <c r="X36" s="74"/>
      <c r="Y36" s="74"/>
      <c r="Z36" s="74"/>
      <c r="AA36" s="74"/>
      <c r="AB36" s="74"/>
      <c r="AC36" s="74"/>
      <c r="AD36" s="74"/>
      <c r="AE36" s="74"/>
      <c r="AF36" s="74"/>
      <c r="AG36" s="74"/>
      <c r="AH36" s="74"/>
      <c r="AI36" s="74"/>
      <c r="AJ36" s="74"/>
      <c r="AK36" s="74"/>
      <c r="AL36" s="74"/>
      <c r="AM36" s="74"/>
      <c r="AN36" s="74"/>
      <c r="AO36" s="74"/>
      <c r="AP36" s="74"/>
      <c r="AQ36" s="74"/>
      <c r="AR36" s="74"/>
    </row>
    <row r="37" spans="1:44" x14ac:dyDescent="0.25">
      <c r="A37" s="74"/>
      <c r="B37" s="74"/>
      <c r="C37" s="74"/>
      <c r="D37" s="74"/>
      <c r="E37" s="74"/>
      <c r="F37" s="74"/>
      <c r="G37" s="74"/>
      <c r="H37" s="74"/>
      <c r="I37" s="74"/>
      <c r="J37" s="74"/>
      <c r="K37" s="74"/>
      <c r="L37" s="74"/>
      <c r="M37" s="74"/>
      <c r="N37" s="74"/>
      <c r="O37" s="74"/>
      <c r="P37" s="74"/>
      <c r="Q37" s="74"/>
      <c r="R37" s="74"/>
      <c r="S37" s="74"/>
      <c r="T37" s="74"/>
      <c r="U37" s="74"/>
      <c r="V37" s="74"/>
      <c r="W37" s="74"/>
      <c r="X37" s="74"/>
      <c r="Y37" s="74"/>
      <c r="Z37" s="74"/>
      <c r="AA37" s="74"/>
      <c r="AB37" s="74"/>
      <c r="AC37" s="74"/>
      <c r="AD37" s="74"/>
      <c r="AE37" s="74"/>
      <c r="AF37" s="74"/>
      <c r="AG37" s="74"/>
      <c r="AH37" s="74"/>
      <c r="AI37" s="74"/>
      <c r="AJ37" s="74"/>
      <c r="AK37" s="74"/>
      <c r="AL37" s="74"/>
      <c r="AM37" s="74"/>
      <c r="AN37" s="74"/>
      <c r="AO37" s="74"/>
      <c r="AP37" s="74"/>
      <c r="AQ37" s="74"/>
      <c r="AR37" s="74"/>
    </row>
    <row r="38" spans="1:44" x14ac:dyDescent="0.25">
      <c r="A38" s="74"/>
      <c r="B38" s="74"/>
      <c r="C38" s="74"/>
      <c r="D38" s="74"/>
      <c r="E38" s="74"/>
      <c r="F38" s="74"/>
      <c r="G38" s="74"/>
      <c r="H38" s="74"/>
      <c r="I38" s="74"/>
      <c r="J38" s="74"/>
      <c r="K38" s="74"/>
      <c r="L38" s="74"/>
      <c r="M38" s="74"/>
      <c r="N38" s="74"/>
      <c r="O38" s="74"/>
      <c r="P38" s="74"/>
      <c r="Q38" s="74"/>
      <c r="R38" s="74"/>
      <c r="S38" s="74"/>
      <c r="T38" s="74"/>
      <c r="U38" s="74"/>
      <c r="V38" s="74"/>
      <c r="W38" s="74"/>
      <c r="X38" s="74"/>
      <c r="Y38" s="74"/>
      <c r="Z38" s="74"/>
      <c r="AA38" s="74"/>
      <c r="AB38" s="74"/>
      <c r="AC38" s="74"/>
      <c r="AD38" s="74"/>
      <c r="AE38" s="74"/>
      <c r="AF38" s="74"/>
      <c r="AG38" s="74"/>
      <c r="AH38" s="74"/>
      <c r="AI38" s="74"/>
      <c r="AJ38" s="74"/>
      <c r="AK38" s="74"/>
      <c r="AL38" s="74"/>
      <c r="AM38" s="74"/>
      <c r="AN38" s="74"/>
      <c r="AO38" s="74"/>
      <c r="AP38" s="74"/>
      <c r="AQ38" s="74"/>
      <c r="AR38" s="74"/>
    </row>
    <row r="39" spans="1:44" x14ac:dyDescent="0.25">
      <c r="A39" s="74"/>
      <c r="B39" s="74"/>
      <c r="C39" s="74"/>
      <c r="D39" s="74"/>
      <c r="E39" s="74"/>
      <c r="F39" s="74"/>
      <c r="G39" s="74"/>
      <c r="H39" s="74"/>
      <c r="I39" s="74"/>
      <c r="J39" s="74"/>
      <c r="K39" s="74"/>
      <c r="L39" s="74"/>
      <c r="M39" s="74"/>
      <c r="N39" s="74"/>
      <c r="O39" s="74"/>
      <c r="P39" s="74"/>
      <c r="Q39" s="74"/>
      <c r="R39" s="74"/>
      <c r="S39" s="74"/>
      <c r="T39" s="74"/>
      <c r="U39" s="74"/>
      <c r="V39" s="74"/>
      <c r="W39" s="74"/>
      <c r="X39" s="74"/>
      <c r="Y39" s="74"/>
      <c r="Z39" s="74"/>
      <c r="AA39" s="74"/>
      <c r="AB39" s="74"/>
      <c r="AC39" s="74"/>
      <c r="AD39" s="74"/>
      <c r="AE39" s="74"/>
      <c r="AF39" s="74"/>
      <c r="AG39" s="74"/>
      <c r="AH39" s="74"/>
      <c r="AI39" s="74"/>
      <c r="AJ39" s="74"/>
      <c r="AK39" s="74"/>
      <c r="AL39" s="74"/>
      <c r="AM39" s="74"/>
      <c r="AN39" s="74"/>
      <c r="AO39" s="74"/>
      <c r="AP39" s="74"/>
      <c r="AQ39" s="74"/>
      <c r="AR39" s="74"/>
    </row>
    <row r="40" spans="1:44" x14ac:dyDescent="0.25">
      <c r="A40" s="74"/>
      <c r="B40" s="74"/>
      <c r="C40" s="74"/>
      <c r="D40" s="74"/>
      <c r="E40" s="74"/>
      <c r="F40" s="74"/>
      <c r="G40" s="74"/>
      <c r="H40" s="74"/>
      <c r="I40" s="74"/>
      <c r="J40" s="74"/>
      <c r="K40" s="74"/>
      <c r="L40" s="74"/>
      <c r="M40" s="74"/>
      <c r="N40" s="74"/>
      <c r="O40" s="74"/>
      <c r="P40" s="74"/>
      <c r="Q40" s="74"/>
      <c r="R40" s="74"/>
      <c r="S40" s="74"/>
      <c r="T40" s="74"/>
      <c r="U40" s="74"/>
      <c r="V40" s="74"/>
      <c r="W40" s="74"/>
      <c r="X40" s="74"/>
      <c r="Y40" s="74"/>
      <c r="Z40" s="74"/>
      <c r="AA40" s="74"/>
      <c r="AB40" s="74"/>
      <c r="AC40" s="74"/>
      <c r="AD40" s="74"/>
      <c r="AE40" s="74"/>
      <c r="AF40" s="74"/>
      <c r="AG40" s="74"/>
      <c r="AH40" s="74"/>
      <c r="AI40" s="74"/>
      <c r="AJ40" s="74"/>
      <c r="AK40" s="74"/>
      <c r="AL40" s="74"/>
      <c r="AM40" s="74"/>
      <c r="AN40" s="74"/>
      <c r="AO40" s="74"/>
      <c r="AP40" s="74"/>
      <c r="AQ40" s="74"/>
      <c r="AR40" s="74"/>
    </row>
    <row r="41" spans="1:44" x14ac:dyDescent="0.25">
      <c r="A41" s="74"/>
      <c r="B41" s="74"/>
      <c r="C41" s="74"/>
      <c r="D41" s="74"/>
      <c r="E41" s="74"/>
      <c r="F41" s="74"/>
      <c r="G41" s="74"/>
      <c r="H41" s="74"/>
      <c r="I41" s="74"/>
      <c r="J41" s="74"/>
      <c r="K41" s="74"/>
      <c r="L41" s="74"/>
      <c r="M41" s="74"/>
      <c r="N41" s="74"/>
      <c r="O41" s="74"/>
      <c r="P41" s="74"/>
      <c r="Q41" s="74"/>
      <c r="R41" s="74"/>
      <c r="S41" s="74"/>
      <c r="T41" s="74"/>
      <c r="U41" s="74"/>
      <c r="V41" s="74"/>
      <c r="W41" s="74"/>
      <c r="X41" s="74"/>
      <c r="Y41" s="74"/>
      <c r="Z41" s="74"/>
      <c r="AA41" s="74"/>
      <c r="AB41" s="74"/>
      <c r="AC41" s="74"/>
      <c r="AD41" s="74"/>
      <c r="AE41" s="74"/>
      <c r="AF41" s="74"/>
      <c r="AG41" s="74"/>
      <c r="AH41" s="74"/>
      <c r="AI41" s="74"/>
      <c r="AJ41" s="74"/>
      <c r="AK41" s="74"/>
      <c r="AL41" s="74"/>
      <c r="AM41" s="74"/>
      <c r="AN41" s="74"/>
      <c r="AO41" s="74"/>
      <c r="AP41" s="74"/>
      <c r="AQ41" s="74"/>
      <c r="AR41" s="74"/>
    </row>
    <row r="42" spans="1:44" x14ac:dyDescent="0.25">
      <c r="A42" s="74"/>
      <c r="B42" s="74"/>
      <c r="C42" s="74"/>
      <c r="D42" s="74"/>
      <c r="E42" s="74"/>
      <c r="F42" s="74"/>
      <c r="G42" s="74"/>
      <c r="H42" s="74"/>
      <c r="I42" s="74"/>
      <c r="J42" s="74"/>
      <c r="K42" s="74"/>
      <c r="L42" s="74"/>
      <c r="M42" s="74"/>
      <c r="N42" s="74"/>
      <c r="O42" s="74"/>
      <c r="P42" s="74"/>
      <c r="Q42" s="74"/>
      <c r="R42" s="74"/>
      <c r="S42" s="74"/>
      <c r="T42" s="74"/>
      <c r="U42" s="74"/>
      <c r="V42" s="74"/>
      <c r="W42" s="74"/>
      <c r="X42" s="74"/>
      <c r="Y42" s="74"/>
      <c r="Z42" s="74"/>
      <c r="AA42" s="74"/>
      <c r="AB42" s="74"/>
      <c r="AC42" s="74"/>
      <c r="AD42" s="74"/>
      <c r="AE42" s="74"/>
      <c r="AF42" s="74"/>
      <c r="AG42" s="74"/>
      <c r="AH42" s="74"/>
      <c r="AI42" s="74"/>
      <c r="AJ42" s="74"/>
      <c r="AK42" s="74"/>
      <c r="AL42" s="74"/>
      <c r="AM42" s="74"/>
      <c r="AN42" s="74"/>
      <c r="AO42" s="74"/>
      <c r="AP42" s="74"/>
      <c r="AQ42" s="74"/>
      <c r="AR42" s="74"/>
    </row>
    <row r="43" spans="1:44" x14ac:dyDescent="0.25">
      <c r="A43" s="74"/>
      <c r="B43" s="74"/>
      <c r="C43" s="74"/>
      <c r="D43" s="74"/>
      <c r="E43" s="74"/>
      <c r="F43" s="74"/>
      <c r="G43" s="74"/>
      <c r="H43" s="74"/>
      <c r="I43" s="74"/>
      <c r="J43" s="74"/>
      <c r="K43" s="74"/>
      <c r="L43" s="74"/>
      <c r="M43" s="74"/>
      <c r="N43" s="74"/>
      <c r="O43" s="74"/>
      <c r="P43" s="74"/>
      <c r="Q43" s="74"/>
      <c r="R43" s="74"/>
      <c r="S43" s="74"/>
      <c r="T43" s="74"/>
      <c r="U43" s="74"/>
      <c r="V43" s="74"/>
      <c r="W43" s="74"/>
      <c r="X43" s="74"/>
      <c r="Y43" s="74"/>
      <c r="Z43" s="74"/>
      <c r="AA43" s="74"/>
      <c r="AB43" s="74"/>
      <c r="AC43" s="74"/>
      <c r="AD43" s="74"/>
      <c r="AE43" s="74"/>
      <c r="AF43" s="74"/>
      <c r="AG43" s="74"/>
      <c r="AH43" s="74"/>
      <c r="AI43" s="74"/>
      <c r="AJ43" s="74"/>
      <c r="AK43" s="74"/>
      <c r="AL43" s="74"/>
      <c r="AM43" s="74"/>
      <c r="AN43" s="74"/>
      <c r="AO43" s="74"/>
      <c r="AP43" s="74"/>
      <c r="AQ43" s="74"/>
      <c r="AR43" s="74"/>
    </row>
    <row r="44" spans="1:44" x14ac:dyDescent="0.25">
      <c r="A44" s="74"/>
      <c r="B44" s="74"/>
      <c r="C44" s="74"/>
      <c r="D44" s="74"/>
      <c r="E44" s="74"/>
      <c r="F44" s="74"/>
      <c r="G44" s="74"/>
      <c r="H44" s="74"/>
      <c r="I44" s="74"/>
      <c r="J44" s="74"/>
      <c r="K44" s="74"/>
      <c r="L44" s="74"/>
      <c r="M44" s="74"/>
      <c r="N44" s="74"/>
      <c r="O44" s="74"/>
      <c r="P44" s="74"/>
      <c r="Q44" s="74"/>
      <c r="R44" s="74"/>
      <c r="S44" s="74"/>
      <c r="T44" s="74"/>
      <c r="U44" s="74"/>
      <c r="V44" s="74"/>
      <c r="W44" s="74"/>
      <c r="X44" s="74"/>
      <c r="Y44" s="74"/>
      <c r="Z44" s="74"/>
      <c r="AA44" s="74"/>
      <c r="AB44" s="74"/>
      <c r="AC44" s="74"/>
      <c r="AD44" s="74"/>
      <c r="AE44" s="74"/>
      <c r="AF44" s="74"/>
      <c r="AG44" s="74"/>
      <c r="AH44" s="74"/>
      <c r="AI44" s="74"/>
      <c r="AJ44" s="74"/>
      <c r="AK44" s="74"/>
      <c r="AL44" s="74"/>
      <c r="AM44" s="74"/>
      <c r="AN44" s="74"/>
      <c r="AO44" s="74"/>
      <c r="AP44" s="74"/>
      <c r="AQ44" s="74"/>
      <c r="AR44" s="74"/>
    </row>
    <row r="45" spans="1:44" x14ac:dyDescent="0.25">
      <c r="A45" s="74"/>
      <c r="B45" s="74"/>
      <c r="C45" s="74"/>
      <c r="D45" s="74"/>
      <c r="E45" s="74"/>
      <c r="F45" s="74"/>
      <c r="G45" s="74"/>
      <c r="H45" s="74"/>
      <c r="I45" s="74"/>
      <c r="J45" s="74"/>
      <c r="K45" s="74"/>
      <c r="L45" s="74"/>
      <c r="M45" s="74"/>
      <c r="N45" s="74"/>
      <c r="O45" s="74"/>
      <c r="P45" s="74"/>
      <c r="Q45" s="74"/>
      <c r="R45" s="74"/>
      <c r="S45" s="74"/>
      <c r="T45" s="74"/>
      <c r="U45" s="74"/>
      <c r="V45" s="74"/>
      <c r="W45" s="74"/>
      <c r="X45" s="74"/>
      <c r="Y45" s="74"/>
      <c r="Z45" s="74"/>
      <c r="AA45" s="74"/>
      <c r="AB45" s="74"/>
      <c r="AC45" s="74"/>
      <c r="AD45" s="74"/>
      <c r="AE45" s="74"/>
      <c r="AF45" s="74"/>
      <c r="AG45" s="74"/>
      <c r="AH45" s="74"/>
      <c r="AI45" s="74"/>
      <c r="AJ45" s="74"/>
      <c r="AK45" s="74"/>
      <c r="AL45" s="74"/>
      <c r="AM45" s="74"/>
      <c r="AN45" s="74"/>
      <c r="AO45" s="74"/>
      <c r="AP45" s="74"/>
      <c r="AQ45" s="74"/>
      <c r="AR45" s="74"/>
    </row>
    <row r="46" spans="1:44" x14ac:dyDescent="0.25">
      <c r="A46" s="74"/>
      <c r="B46" s="74"/>
      <c r="C46" s="74"/>
      <c r="D46" s="74"/>
      <c r="E46" s="74"/>
      <c r="F46" s="74"/>
      <c r="G46" s="74"/>
      <c r="H46" s="74"/>
      <c r="I46" s="74"/>
      <c r="J46" s="74"/>
      <c r="K46" s="74"/>
      <c r="L46" s="74"/>
      <c r="M46" s="74"/>
      <c r="N46" s="74"/>
      <c r="O46" s="74"/>
      <c r="P46" s="74"/>
      <c r="Q46" s="74"/>
      <c r="R46" s="74"/>
      <c r="S46" s="74"/>
      <c r="T46" s="74"/>
      <c r="U46" s="74"/>
      <c r="V46" s="74"/>
      <c r="W46" s="74"/>
      <c r="X46" s="74"/>
      <c r="Y46" s="74"/>
      <c r="Z46" s="74"/>
      <c r="AA46" s="74"/>
      <c r="AB46" s="74"/>
      <c r="AC46" s="74"/>
      <c r="AD46" s="74"/>
      <c r="AE46" s="74"/>
      <c r="AF46" s="74"/>
      <c r="AG46" s="74"/>
      <c r="AH46" s="74"/>
      <c r="AI46" s="74"/>
      <c r="AJ46" s="74"/>
      <c r="AK46" s="74"/>
      <c r="AL46" s="74"/>
      <c r="AM46" s="74"/>
      <c r="AN46" s="74"/>
      <c r="AO46" s="74"/>
      <c r="AP46" s="74"/>
      <c r="AQ46" s="74"/>
      <c r="AR46" s="74"/>
    </row>
    <row r="47" spans="1:44" x14ac:dyDescent="0.25">
      <c r="A47" s="74"/>
      <c r="B47" s="74"/>
      <c r="C47" s="74"/>
      <c r="D47" s="74"/>
      <c r="E47" s="74"/>
      <c r="F47" s="74"/>
      <c r="G47" s="74"/>
      <c r="H47" s="74"/>
      <c r="I47" s="74"/>
      <c r="J47" s="74"/>
      <c r="K47" s="74"/>
      <c r="L47" s="74"/>
      <c r="M47" s="74"/>
      <c r="N47" s="74"/>
      <c r="O47" s="74"/>
      <c r="P47" s="74"/>
      <c r="Q47" s="74"/>
      <c r="R47" s="74"/>
      <c r="S47" s="74"/>
      <c r="T47" s="74"/>
      <c r="U47" s="74"/>
      <c r="V47" s="74"/>
      <c r="W47" s="74"/>
      <c r="X47" s="74"/>
      <c r="Y47" s="74"/>
      <c r="Z47" s="74"/>
      <c r="AA47" s="74"/>
      <c r="AB47" s="74"/>
      <c r="AC47" s="74"/>
      <c r="AD47" s="74"/>
      <c r="AE47" s="74"/>
      <c r="AF47" s="74"/>
      <c r="AG47" s="74"/>
      <c r="AH47" s="74"/>
      <c r="AI47" s="74"/>
      <c r="AJ47" s="74"/>
      <c r="AK47" s="74"/>
      <c r="AL47" s="74"/>
      <c r="AM47" s="74"/>
      <c r="AN47" s="74"/>
      <c r="AO47" s="74"/>
      <c r="AP47" s="74"/>
      <c r="AQ47" s="74"/>
      <c r="AR47" s="74"/>
    </row>
    <row r="48" spans="1:44" x14ac:dyDescent="0.25">
      <c r="A48" s="74"/>
      <c r="B48" s="74"/>
      <c r="C48" s="74"/>
      <c r="D48" s="74"/>
      <c r="E48" s="74"/>
      <c r="F48" s="74"/>
      <c r="G48" s="74"/>
      <c r="H48" s="74"/>
      <c r="I48" s="74"/>
      <c r="J48" s="74"/>
      <c r="K48" s="74"/>
      <c r="L48" s="74"/>
      <c r="M48" s="74"/>
      <c r="N48" s="74"/>
      <c r="O48" s="74"/>
      <c r="P48" s="74"/>
      <c r="Q48" s="74"/>
      <c r="R48" s="74"/>
      <c r="S48" s="74"/>
      <c r="T48" s="74"/>
      <c r="U48" s="74"/>
      <c r="V48" s="74"/>
      <c r="W48" s="74"/>
      <c r="X48" s="74"/>
      <c r="Y48" s="74"/>
      <c r="Z48" s="74"/>
      <c r="AA48" s="74"/>
      <c r="AB48" s="74"/>
      <c r="AC48" s="74"/>
      <c r="AD48" s="74"/>
      <c r="AE48" s="74"/>
      <c r="AF48" s="74"/>
      <c r="AG48" s="74"/>
      <c r="AH48" s="74"/>
      <c r="AI48" s="74"/>
      <c r="AJ48" s="74"/>
      <c r="AK48" s="74"/>
      <c r="AL48" s="74"/>
      <c r="AM48" s="74"/>
      <c r="AN48" s="74"/>
      <c r="AO48" s="74"/>
      <c r="AP48" s="74"/>
      <c r="AQ48" s="74"/>
      <c r="AR48" s="74"/>
    </row>
    <row r="49" spans="1:44" x14ac:dyDescent="0.25">
      <c r="A49" s="74"/>
      <c r="B49" s="74"/>
      <c r="C49" s="74"/>
      <c r="D49" s="74"/>
      <c r="E49" s="74"/>
      <c r="F49" s="74"/>
      <c r="G49" s="74"/>
      <c r="H49" s="74"/>
      <c r="I49" s="74"/>
      <c r="J49" s="74"/>
      <c r="K49" s="74"/>
      <c r="L49" s="74"/>
      <c r="M49" s="74"/>
      <c r="N49" s="74"/>
      <c r="O49" s="74"/>
      <c r="P49" s="74"/>
      <c r="Q49" s="74"/>
      <c r="R49" s="74"/>
      <c r="S49" s="74"/>
      <c r="T49" s="74"/>
      <c r="U49" s="74"/>
      <c r="V49" s="74"/>
      <c r="W49" s="74"/>
      <c r="X49" s="74"/>
      <c r="Y49" s="74"/>
      <c r="Z49" s="74"/>
      <c r="AA49" s="74"/>
      <c r="AB49" s="74"/>
      <c r="AC49" s="74"/>
      <c r="AD49" s="74"/>
      <c r="AE49" s="74"/>
      <c r="AF49" s="74"/>
      <c r="AG49" s="74"/>
      <c r="AH49" s="74"/>
      <c r="AI49" s="74"/>
      <c r="AJ49" s="74"/>
      <c r="AK49" s="74"/>
      <c r="AL49" s="74"/>
      <c r="AM49" s="74"/>
      <c r="AN49" s="74"/>
      <c r="AO49" s="74"/>
      <c r="AP49" s="74"/>
      <c r="AQ49" s="74"/>
      <c r="AR49" s="74"/>
    </row>
    <row r="50" spans="1:44" x14ac:dyDescent="0.25">
      <c r="A50" s="74"/>
      <c r="B50" s="74"/>
      <c r="C50" s="74"/>
      <c r="D50" s="74"/>
      <c r="E50" s="74"/>
      <c r="F50" s="74"/>
      <c r="G50" s="74"/>
      <c r="H50" s="74"/>
      <c r="I50" s="74"/>
      <c r="J50" s="74"/>
      <c r="K50" s="74"/>
      <c r="L50" s="74"/>
      <c r="M50" s="74"/>
      <c r="N50" s="74"/>
      <c r="O50" s="74"/>
      <c r="P50" s="74"/>
      <c r="Q50" s="74"/>
      <c r="R50" s="74"/>
      <c r="S50" s="74"/>
      <c r="T50" s="74"/>
      <c r="U50" s="74"/>
      <c r="V50" s="74"/>
      <c r="W50" s="74"/>
      <c r="X50" s="74"/>
      <c r="Y50" s="74"/>
      <c r="Z50" s="74"/>
      <c r="AA50" s="74"/>
      <c r="AB50" s="74"/>
      <c r="AC50" s="74"/>
      <c r="AD50" s="74"/>
      <c r="AE50" s="74"/>
      <c r="AF50" s="74"/>
      <c r="AG50" s="74"/>
      <c r="AH50" s="74"/>
      <c r="AI50" s="74"/>
      <c r="AJ50" s="74"/>
      <c r="AK50" s="74"/>
      <c r="AL50" s="74"/>
      <c r="AM50" s="74"/>
      <c r="AN50" s="74"/>
      <c r="AO50" s="74"/>
      <c r="AP50" s="74"/>
      <c r="AQ50" s="74"/>
      <c r="AR50" s="74"/>
    </row>
    <row r="51" spans="1:44" x14ac:dyDescent="0.25">
      <c r="A51" s="74"/>
      <c r="B51" s="74"/>
      <c r="C51" s="74"/>
      <c r="D51" s="74"/>
      <c r="E51" s="74"/>
      <c r="F51" s="74"/>
      <c r="G51" s="74"/>
      <c r="H51" s="74"/>
      <c r="I51" s="74"/>
      <c r="J51" s="74"/>
      <c r="K51" s="74"/>
      <c r="L51" s="74"/>
      <c r="M51" s="74"/>
      <c r="N51" s="74"/>
      <c r="O51" s="74"/>
      <c r="P51" s="74"/>
      <c r="Q51" s="74"/>
      <c r="R51" s="74"/>
      <c r="S51" s="74"/>
      <c r="T51" s="74"/>
      <c r="U51" s="74"/>
      <c r="V51" s="74"/>
      <c r="W51" s="74"/>
      <c r="X51" s="74"/>
      <c r="Y51" s="74"/>
      <c r="Z51" s="74"/>
      <c r="AA51" s="74"/>
      <c r="AB51" s="74"/>
      <c r="AC51" s="74"/>
      <c r="AD51" s="74"/>
      <c r="AE51" s="74"/>
      <c r="AF51" s="74"/>
      <c r="AG51" s="74"/>
      <c r="AH51" s="74"/>
      <c r="AI51" s="74"/>
      <c r="AJ51" s="74"/>
      <c r="AK51" s="74"/>
      <c r="AL51" s="74"/>
      <c r="AM51" s="74"/>
      <c r="AN51" s="74"/>
      <c r="AO51" s="74"/>
      <c r="AP51" s="74"/>
      <c r="AQ51" s="74"/>
      <c r="AR51" s="74"/>
    </row>
    <row r="52" spans="1:44" x14ac:dyDescent="0.25">
      <c r="A52" s="74"/>
      <c r="B52" s="74"/>
      <c r="C52" s="74"/>
      <c r="D52" s="74"/>
      <c r="E52" s="74"/>
      <c r="F52" s="74"/>
      <c r="G52" s="74"/>
      <c r="H52" s="74"/>
      <c r="I52" s="74"/>
      <c r="J52" s="74"/>
      <c r="K52" s="74"/>
      <c r="L52" s="74"/>
      <c r="M52" s="74"/>
      <c r="N52" s="74"/>
      <c r="O52" s="74"/>
      <c r="P52" s="74"/>
      <c r="Q52" s="74"/>
      <c r="R52" s="74"/>
      <c r="S52" s="74"/>
      <c r="T52" s="74"/>
      <c r="U52" s="74"/>
      <c r="V52" s="74"/>
      <c r="W52" s="74"/>
      <c r="X52" s="74"/>
      <c r="Y52" s="74"/>
      <c r="Z52" s="74"/>
      <c r="AA52" s="74"/>
      <c r="AB52" s="74"/>
      <c r="AC52" s="74"/>
      <c r="AD52" s="74"/>
      <c r="AE52" s="74"/>
      <c r="AF52" s="74"/>
      <c r="AG52" s="74"/>
      <c r="AH52" s="74"/>
      <c r="AI52" s="74"/>
      <c r="AJ52" s="74"/>
      <c r="AK52" s="74"/>
      <c r="AL52" s="74"/>
      <c r="AM52" s="74"/>
      <c r="AN52" s="74"/>
      <c r="AO52" s="74"/>
      <c r="AP52" s="74"/>
      <c r="AQ52" s="74"/>
      <c r="AR52" s="74"/>
    </row>
    <row r="53" spans="1:44" x14ac:dyDescent="0.25">
      <c r="A53" s="74"/>
      <c r="B53" s="74"/>
      <c r="C53" s="74"/>
      <c r="D53" s="74"/>
      <c r="E53" s="74"/>
      <c r="F53" s="74"/>
      <c r="G53" s="74"/>
      <c r="H53" s="74"/>
      <c r="I53" s="74"/>
      <c r="J53" s="74"/>
      <c r="K53" s="74"/>
      <c r="L53" s="74"/>
      <c r="M53" s="74"/>
      <c r="N53" s="74"/>
      <c r="O53" s="74"/>
      <c r="P53" s="74"/>
      <c r="Q53" s="74"/>
      <c r="R53" s="74"/>
      <c r="S53" s="74"/>
      <c r="T53" s="74"/>
      <c r="U53" s="74"/>
      <c r="V53" s="74"/>
      <c r="W53" s="74"/>
      <c r="X53" s="74"/>
      <c r="Y53" s="74"/>
      <c r="Z53" s="74"/>
      <c r="AA53" s="74"/>
      <c r="AB53" s="74"/>
      <c r="AC53" s="74"/>
      <c r="AD53" s="74"/>
      <c r="AE53" s="74"/>
      <c r="AF53" s="74"/>
      <c r="AG53" s="74"/>
      <c r="AH53" s="74"/>
      <c r="AI53" s="74"/>
      <c r="AJ53" s="74"/>
      <c r="AK53" s="74"/>
      <c r="AL53" s="74"/>
      <c r="AM53" s="74"/>
      <c r="AN53" s="74"/>
      <c r="AO53" s="74"/>
      <c r="AP53" s="74"/>
      <c r="AQ53" s="74"/>
      <c r="AR53" s="74"/>
    </row>
    <row r="54" spans="1:44" x14ac:dyDescent="0.25">
      <c r="A54" s="74"/>
      <c r="B54" s="74"/>
      <c r="C54" s="74"/>
      <c r="D54" s="74"/>
      <c r="E54" s="74"/>
      <c r="F54" s="74"/>
      <c r="G54" s="74"/>
      <c r="H54" s="74"/>
      <c r="I54" s="74"/>
      <c r="J54" s="74"/>
      <c r="K54" s="74"/>
      <c r="L54" s="74"/>
      <c r="M54" s="74"/>
      <c r="N54" s="74"/>
      <c r="O54" s="74"/>
      <c r="P54" s="74"/>
      <c r="Q54" s="74"/>
      <c r="R54" s="74"/>
      <c r="S54" s="74"/>
      <c r="T54" s="74"/>
      <c r="U54" s="74"/>
      <c r="V54" s="74"/>
      <c r="W54" s="74"/>
      <c r="X54" s="74"/>
      <c r="Y54" s="74"/>
      <c r="Z54" s="74"/>
      <c r="AA54" s="74"/>
      <c r="AB54" s="74"/>
      <c r="AC54" s="74"/>
      <c r="AD54" s="74"/>
      <c r="AE54" s="74"/>
      <c r="AF54" s="74"/>
      <c r="AG54" s="74"/>
      <c r="AH54" s="74"/>
      <c r="AI54" s="74"/>
      <c r="AJ54" s="74"/>
      <c r="AK54" s="74"/>
      <c r="AL54" s="74"/>
      <c r="AM54" s="74"/>
      <c r="AN54" s="74"/>
      <c r="AO54" s="74"/>
      <c r="AP54" s="74"/>
      <c r="AQ54" s="74"/>
      <c r="AR54" s="74"/>
    </row>
    <row r="55" spans="1:44" x14ac:dyDescent="0.25">
      <c r="A55" s="74"/>
      <c r="B55" s="74"/>
      <c r="C55" s="74"/>
      <c r="D55" s="74"/>
      <c r="E55" s="74"/>
      <c r="F55" s="74"/>
      <c r="G55" s="74"/>
      <c r="H55" s="74"/>
      <c r="I55" s="74"/>
      <c r="J55" s="74"/>
      <c r="K55" s="74"/>
      <c r="L55" s="74"/>
      <c r="M55" s="74"/>
      <c r="N55" s="74"/>
      <c r="O55" s="74"/>
      <c r="P55" s="74"/>
      <c r="Q55" s="74"/>
      <c r="R55" s="74"/>
      <c r="S55" s="74"/>
      <c r="T55" s="74"/>
      <c r="U55" s="74"/>
      <c r="V55" s="74"/>
      <c r="W55" s="74"/>
      <c r="X55" s="74"/>
      <c r="Y55" s="74"/>
      <c r="Z55" s="74"/>
      <c r="AA55" s="74"/>
      <c r="AB55" s="74"/>
      <c r="AC55" s="74"/>
      <c r="AD55" s="74"/>
      <c r="AE55" s="74"/>
      <c r="AF55" s="74"/>
      <c r="AG55" s="74"/>
      <c r="AH55" s="74"/>
      <c r="AI55" s="74"/>
      <c r="AJ55" s="74"/>
      <c r="AK55" s="74"/>
      <c r="AL55" s="74"/>
      <c r="AM55" s="74"/>
      <c r="AN55" s="74"/>
      <c r="AO55" s="74"/>
      <c r="AP55" s="74"/>
      <c r="AQ55" s="74"/>
      <c r="AR55" s="74"/>
    </row>
    <row r="56" spans="1:44" x14ac:dyDescent="0.25">
      <c r="A56" s="74"/>
      <c r="B56" s="74"/>
      <c r="C56" s="74"/>
      <c r="D56" s="74"/>
      <c r="E56" s="74"/>
      <c r="F56" s="74"/>
      <c r="G56" s="74"/>
      <c r="H56" s="74"/>
      <c r="I56" s="74"/>
      <c r="J56" s="74"/>
      <c r="K56" s="74"/>
      <c r="L56" s="74"/>
      <c r="M56" s="74"/>
      <c r="N56" s="74"/>
      <c r="O56" s="74"/>
      <c r="P56" s="74"/>
      <c r="Q56" s="74"/>
      <c r="R56" s="74"/>
      <c r="S56" s="74"/>
      <c r="T56" s="74"/>
      <c r="U56" s="74"/>
      <c r="V56" s="74"/>
      <c r="W56" s="74"/>
      <c r="X56" s="74"/>
      <c r="Y56" s="74"/>
      <c r="Z56" s="74"/>
      <c r="AA56" s="74"/>
      <c r="AB56" s="74"/>
      <c r="AC56" s="74"/>
      <c r="AD56" s="74"/>
      <c r="AE56" s="74"/>
      <c r="AF56" s="74"/>
      <c r="AG56" s="74"/>
      <c r="AH56" s="74"/>
      <c r="AI56" s="74"/>
      <c r="AJ56" s="74"/>
      <c r="AK56" s="74"/>
      <c r="AL56" s="74"/>
      <c r="AM56" s="74"/>
      <c r="AN56" s="74"/>
      <c r="AO56" s="74"/>
      <c r="AP56" s="74"/>
      <c r="AQ56" s="74"/>
      <c r="AR56" s="74"/>
    </row>
    <row r="57" spans="1:44" x14ac:dyDescent="0.25">
      <c r="A57" s="74"/>
      <c r="B57" s="74"/>
      <c r="C57" s="74"/>
      <c r="D57" s="74"/>
      <c r="E57" s="74"/>
      <c r="F57" s="74"/>
      <c r="G57" s="74"/>
      <c r="H57" s="74"/>
      <c r="I57" s="74"/>
      <c r="J57" s="74"/>
      <c r="K57" s="74"/>
      <c r="L57" s="74"/>
      <c r="M57" s="74"/>
      <c r="N57" s="74"/>
      <c r="O57" s="74"/>
      <c r="P57" s="74"/>
      <c r="Q57" s="74"/>
      <c r="R57" s="74"/>
      <c r="S57" s="74"/>
      <c r="T57" s="74"/>
      <c r="U57" s="74"/>
      <c r="V57" s="74"/>
      <c r="W57" s="74"/>
      <c r="X57" s="74"/>
      <c r="Y57" s="74"/>
      <c r="Z57" s="74"/>
      <c r="AA57" s="74"/>
      <c r="AB57" s="74"/>
      <c r="AC57" s="74"/>
      <c r="AD57" s="74"/>
      <c r="AE57" s="74"/>
      <c r="AF57" s="74"/>
      <c r="AG57" s="74"/>
      <c r="AH57" s="74"/>
      <c r="AI57" s="74"/>
      <c r="AJ57" s="74"/>
      <c r="AK57" s="74"/>
      <c r="AL57" s="74"/>
      <c r="AM57" s="74"/>
      <c r="AN57" s="74"/>
      <c r="AO57" s="74"/>
      <c r="AP57" s="74"/>
      <c r="AQ57" s="74"/>
      <c r="AR57" s="74"/>
    </row>
    <row r="58" spans="1:44" x14ac:dyDescent="0.25">
      <c r="A58" s="74"/>
      <c r="B58" s="74"/>
      <c r="C58" s="74"/>
      <c r="D58" s="74"/>
      <c r="E58" s="74"/>
      <c r="F58" s="74"/>
      <c r="G58" s="74"/>
      <c r="H58" s="74"/>
      <c r="I58" s="74"/>
      <c r="J58" s="74"/>
      <c r="K58" s="74"/>
      <c r="L58" s="74"/>
      <c r="M58" s="74"/>
      <c r="N58" s="74"/>
      <c r="O58" s="74"/>
      <c r="P58" s="74"/>
      <c r="Q58" s="74"/>
      <c r="R58" s="74"/>
      <c r="S58" s="74"/>
      <c r="T58" s="74"/>
      <c r="U58" s="74"/>
      <c r="V58" s="74"/>
      <c r="W58" s="74"/>
      <c r="X58" s="74"/>
      <c r="Y58" s="74"/>
      <c r="Z58" s="74"/>
      <c r="AA58" s="74"/>
      <c r="AB58" s="74"/>
      <c r="AC58" s="74"/>
      <c r="AD58" s="74"/>
      <c r="AE58" s="74"/>
      <c r="AF58" s="74"/>
      <c r="AG58" s="74"/>
      <c r="AH58" s="74"/>
      <c r="AI58" s="74"/>
      <c r="AJ58" s="74"/>
      <c r="AK58" s="74"/>
      <c r="AL58" s="74"/>
      <c r="AM58" s="74"/>
      <c r="AN58" s="74"/>
      <c r="AO58" s="74"/>
      <c r="AP58" s="74"/>
      <c r="AQ58" s="74"/>
      <c r="AR58" s="74"/>
    </row>
    <row r="59" spans="1:44" x14ac:dyDescent="0.25">
      <c r="A59" s="74"/>
      <c r="B59" s="74"/>
      <c r="C59" s="74"/>
      <c r="D59" s="74"/>
      <c r="E59" s="74"/>
      <c r="F59" s="74"/>
      <c r="G59" s="74"/>
      <c r="H59" s="74"/>
      <c r="I59" s="74"/>
      <c r="J59" s="74"/>
      <c r="K59" s="74"/>
      <c r="L59" s="74"/>
      <c r="M59" s="74"/>
      <c r="N59" s="74"/>
      <c r="O59" s="74"/>
      <c r="P59" s="74"/>
      <c r="Q59" s="74"/>
      <c r="R59" s="74"/>
      <c r="S59" s="74"/>
      <c r="T59" s="74"/>
      <c r="U59" s="74"/>
      <c r="V59" s="74"/>
      <c r="W59" s="74"/>
      <c r="X59" s="74"/>
      <c r="Y59" s="74"/>
      <c r="Z59" s="74"/>
      <c r="AA59" s="74"/>
      <c r="AB59" s="74"/>
      <c r="AC59" s="74"/>
      <c r="AD59" s="74"/>
      <c r="AE59" s="74"/>
      <c r="AF59" s="74"/>
      <c r="AG59" s="74"/>
      <c r="AH59" s="74"/>
      <c r="AI59" s="74"/>
      <c r="AJ59" s="74"/>
      <c r="AK59" s="74"/>
      <c r="AL59" s="74"/>
      <c r="AM59" s="74"/>
      <c r="AN59" s="74"/>
      <c r="AO59" s="74"/>
      <c r="AP59" s="74"/>
      <c r="AQ59" s="74"/>
      <c r="AR59" s="74"/>
    </row>
    <row r="60" spans="1:44" x14ac:dyDescent="0.25">
      <c r="A60" s="74"/>
      <c r="B60" s="74"/>
      <c r="C60" s="74"/>
      <c r="D60" s="74"/>
      <c r="E60" s="74"/>
      <c r="F60" s="74"/>
      <c r="G60" s="74"/>
      <c r="H60" s="74"/>
      <c r="I60" s="74"/>
      <c r="J60" s="74"/>
      <c r="K60" s="74"/>
      <c r="L60" s="74"/>
      <c r="M60" s="74"/>
      <c r="N60" s="74"/>
      <c r="O60" s="74"/>
      <c r="P60" s="74"/>
      <c r="Q60" s="74"/>
      <c r="R60" s="74"/>
      <c r="S60" s="74"/>
      <c r="T60" s="74"/>
      <c r="U60" s="74"/>
      <c r="V60" s="74"/>
      <c r="W60" s="74"/>
      <c r="X60" s="74"/>
      <c r="Y60" s="74"/>
      <c r="Z60" s="74"/>
      <c r="AA60" s="74"/>
      <c r="AB60" s="74"/>
      <c r="AC60" s="74"/>
      <c r="AD60" s="74"/>
      <c r="AE60" s="74"/>
      <c r="AF60" s="74"/>
      <c r="AG60" s="74"/>
      <c r="AH60" s="74"/>
      <c r="AI60" s="74"/>
      <c r="AJ60" s="74"/>
      <c r="AK60" s="74"/>
      <c r="AL60" s="74"/>
      <c r="AM60" s="74"/>
      <c r="AN60" s="74"/>
      <c r="AO60" s="74"/>
      <c r="AP60" s="74"/>
      <c r="AQ60" s="74"/>
      <c r="AR60" s="74"/>
    </row>
    <row r="61" spans="1:44" x14ac:dyDescent="0.25">
      <c r="A61" s="74"/>
      <c r="B61" s="74"/>
      <c r="C61" s="74"/>
      <c r="D61" s="74"/>
      <c r="E61" s="74"/>
      <c r="F61" s="74"/>
      <c r="G61" s="74"/>
      <c r="H61" s="74"/>
      <c r="I61" s="74"/>
      <c r="J61" s="74"/>
      <c r="K61" s="74"/>
      <c r="L61" s="74"/>
      <c r="M61" s="74"/>
      <c r="N61" s="74"/>
      <c r="O61" s="74"/>
      <c r="P61" s="74"/>
      <c r="Q61" s="74"/>
      <c r="R61" s="74"/>
      <c r="S61" s="74"/>
      <c r="T61" s="74"/>
      <c r="U61" s="74"/>
      <c r="V61" s="74"/>
      <c r="W61" s="74"/>
      <c r="X61" s="74"/>
      <c r="Y61" s="74"/>
      <c r="Z61" s="74"/>
      <c r="AA61" s="74"/>
      <c r="AB61" s="74"/>
      <c r="AC61" s="74"/>
      <c r="AD61" s="74"/>
      <c r="AE61" s="74"/>
      <c r="AF61" s="74"/>
      <c r="AG61" s="74"/>
      <c r="AH61" s="74"/>
      <c r="AI61" s="74"/>
      <c r="AJ61" s="74"/>
      <c r="AK61" s="74"/>
      <c r="AL61" s="74"/>
      <c r="AM61" s="74"/>
      <c r="AN61" s="74"/>
      <c r="AO61" s="74"/>
      <c r="AP61" s="74"/>
      <c r="AQ61" s="74"/>
      <c r="AR61" s="74"/>
    </row>
    <row r="62" spans="1:44" x14ac:dyDescent="0.25">
      <c r="A62" s="74"/>
      <c r="B62" s="74"/>
      <c r="C62" s="74"/>
      <c r="D62" s="74"/>
      <c r="E62" s="74"/>
      <c r="F62" s="74"/>
      <c r="G62" s="74"/>
      <c r="H62" s="74"/>
      <c r="I62" s="74"/>
      <c r="J62" s="74"/>
      <c r="K62" s="74"/>
      <c r="L62" s="74"/>
      <c r="M62" s="74"/>
      <c r="N62" s="74"/>
      <c r="O62" s="74"/>
      <c r="P62" s="74"/>
      <c r="Q62" s="74"/>
      <c r="R62" s="74"/>
      <c r="S62" s="74"/>
      <c r="T62" s="74"/>
      <c r="U62" s="74"/>
      <c r="V62" s="74"/>
      <c r="W62" s="74"/>
      <c r="X62" s="74"/>
      <c r="Y62" s="74"/>
      <c r="Z62" s="74"/>
      <c r="AA62" s="74"/>
      <c r="AB62" s="74"/>
      <c r="AC62" s="74"/>
      <c r="AD62" s="74"/>
      <c r="AE62" s="74"/>
      <c r="AF62" s="74"/>
      <c r="AG62" s="74"/>
      <c r="AH62" s="74"/>
      <c r="AI62" s="74"/>
      <c r="AJ62" s="74"/>
      <c r="AK62" s="74"/>
      <c r="AL62" s="74"/>
      <c r="AM62" s="74"/>
      <c r="AN62" s="74"/>
      <c r="AO62" s="74"/>
      <c r="AP62" s="74"/>
      <c r="AQ62" s="74"/>
      <c r="AR62" s="74"/>
    </row>
    <row r="63" spans="1:44" x14ac:dyDescent="0.25">
      <c r="A63" s="74"/>
      <c r="B63" s="74"/>
      <c r="C63" s="74"/>
      <c r="D63" s="74"/>
      <c r="E63" s="74"/>
      <c r="F63" s="74"/>
      <c r="G63" s="74"/>
      <c r="H63" s="74"/>
      <c r="I63" s="74"/>
      <c r="J63" s="74"/>
      <c r="K63" s="74"/>
      <c r="L63" s="74"/>
      <c r="M63" s="74"/>
      <c r="N63" s="74"/>
      <c r="O63" s="74"/>
      <c r="P63" s="74"/>
      <c r="Q63" s="74"/>
      <c r="R63" s="74"/>
      <c r="S63" s="74"/>
      <c r="T63" s="74"/>
      <c r="U63" s="74"/>
      <c r="V63" s="74"/>
      <c r="W63" s="74"/>
      <c r="X63" s="74"/>
      <c r="Y63" s="74"/>
      <c r="Z63" s="74"/>
      <c r="AA63" s="74"/>
      <c r="AB63" s="74"/>
      <c r="AC63" s="74"/>
      <c r="AD63" s="74"/>
      <c r="AE63" s="74"/>
      <c r="AF63" s="74"/>
      <c r="AG63" s="74"/>
      <c r="AH63" s="74"/>
      <c r="AI63" s="74"/>
      <c r="AJ63" s="74"/>
      <c r="AK63" s="74"/>
      <c r="AL63" s="74"/>
      <c r="AM63" s="74"/>
      <c r="AN63" s="74"/>
      <c r="AO63" s="74"/>
      <c r="AP63" s="74"/>
      <c r="AQ63" s="74"/>
      <c r="AR63" s="74"/>
    </row>
    <row r="64" spans="1:44" x14ac:dyDescent="0.25">
      <c r="A64" s="74"/>
      <c r="B64" s="74"/>
      <c r="C64" s="74"/>
      <c r="D64" s="74"/>
      <c r="E64" s="74"/>
      <c r="F64" s="74"/>
      <c r="G64" s="74"/>
      <c r="H64" s="74"/>
      <c r="I64" s="74"/>
      <c r="J64" s="74"/>
      <c r="K64" s="74"/>
      <c r="L64" s="74"/>
      <c r="M64" s="74"/>
      <c r="N64" s="74"/>
      <c r="O64" s="74"/>
      <c r="P64" s="74"/>
      <c r="Q64" s="74"/>
      <c r="R64" s="74"/>
      <c r="S64" s="74"/>
      <c r="T64" s="74"/>
      <c r="U64" s="74"/>
      <c r="V64" s="74"/>
      <c r="W64" s="74"/>
      <c r="X64" s="74"/>
      <c r="Y64" s="74"/>
      <c r="Z64" s="74"/>
      <c r="AA64" s="74"/>
      <c r="AB64" s="74"/>
      <c r="AC64" s="74"/>
      <c r="AD64" s="74"/>
      <c r="AE64" s="74"/>
      <c r="AF64" s="74"/>
      <c r="AG64" s="74"/>
      <c r="AH64" s="74"/>
      <c r="AI64" s="74"/>
      <c r="AJ64" s="74"/>
      <c r="AK64" s="74"/>
      <c r="AL64" s="74"/>
      <c r="AM64" s="74"/>
      <c r="AN64" s="74"/>
      <c r="AO64" s="74"/>
      <c r="AP64" s="74"/>
      <c r="AQ64" s="74"/>
      <c r="AR64" s="74"/>
    </row>
    <row r="65" spans="1:44" x14ac:dyDescent="0.25">
      <c r="A65" s="74"/>
      <c r="B65" s="74"/>
      <c r="C65" s="74"/>
      <c r="D65" s="74"/>
      <c r="E65" s="74"/>
      <c r="F65" s="74"/>
      <c r="G65" s="74"/>
      <c r="H65" s="74"/>
      <c r="I65" s="74"/>
      <c r="J65" s="74"/>
      <c r="K65" s="74"/>
      <c r="L65" s="74"/>
      <c r="M65" s="74"/>
      <c r="N65" s="74"/>
      <c r="O65" s="74"/>
      <c r="P65" s="74"/>
      <c r="Q65" s="74"/>
      <c r="R65" s="74"/>
      <c r="S65" s="74"/>
      <c r="T65" s="74"/>
      <c r="U65" s="74"/>
      <c r="V65" s="74"/>
      <c r="W65" s="74"/>
      <c r="X65" s="74"/>
      <c r="Y65" s="74"/>
      <c r="Z65" s="74"/>
      <c r="AA65" s="74"/>
      <c r="AB65" s="74"/>
      <c r="AC65" s="74"/>
      <c r="AD65" s="74"/>
      <c r="AE65" s="74"/>
      <c r="AF65" s="74"/>
      <c r="AG65" s="74"/>
      <c r="AH65" s="74"/>
      <c r="AI65" s="74"/>
      <c r="AJ65" s="74"/>
      <c r="AK65" s="74"/>
      <c r="AL65" s="74"/>
      <c r="AM65" s="74"/>
      <c r="AN65" s="74"/>
      <c r="AO65" s="74"/>
      <c r="AP65" s="74"/>
      <c r="AQ65" s="74"/>
      <c r="AR65" s="74"/>
    </row>
    <row r="66" spans="1:44" x14ac:dyDescent="0.25">
      <c r="A66" s="74"/>
      <c r="B66" s="74"/>
      <c r="C66" s="74"/>
      <c r="D66" s="74"/>
      <c r="E66" s="74"/>
      <c r="F66" s="74"/>
      <c r="G66" s="74"/>
      <c r="H66" s="74"/>
      <c r="I66" s="74"/>
      <c r="J66" s="74"/>
      <c r="K66" s="74"/>
      <c r="L66" s="74"/>
      <c r="M66" s="74"/>
      <c r="N66" s="74"/>
      <c r="O66" s="74"/>
      <c r="P66" s="74"/>
      <c r="Q66" s="74"/>
      <c r="R66" s="74"/>
      <c r="S66" s="74"/>
      <c r="T66" s="74"/>
      <c r="U66" s="74"/>
      <c r="V66" s="74"/>
      <c r="W66" s="74"/>
      <c r="X66" s="74"/>
      <c r="Y66" s="74"/>
      <c r="Z66" s="74"/>
      <c r="AA66" s="74"/>
      <c r="AB66" s="74"/>
      <c r="AC66" s="74"/>
      <c r="AD66" s="74"/>
      <c r="AE66" s="74"/>
      <c r="AF66" s="74"/>
      <c r="AG66" s="74"/>
      <c r="AH66" s="74"/>
      <c r="AI66" s="74"/>
      <c r="AJ66" s="74"/>
      <c r="AK66" s="74"/>
      <c r="AL66" s="74"/>
      <c r="AM66" s="74"/>
      <c r="AN66" s="74"/>
      <c r="AO66" s="74"/>
      <c r="AP66" s="74"/>
      <c r="AQ66" s="74"/>
      <c r="AR66" s="74"/>
    </row>
    <row r="67" spans="1:44" x14ac:dyDescent="0.25">
      <c r="A67" s="74"/>
      <c r="B67" s="74"/>
      <c r="C67" s="74"/>
      <c r="D67" s="74"/>
      <c r="E67" s="74"/>
      <c r="F67" s="74"/>
      <c r="G67" s="74"/>
      <c r="H67" s="74"/>
      <c r="I67" s="74"/>
      <c r="J67" s="74"/>
      <c r="K67" s="74"/>
      <c r="L67" s="74"/>
      <c r="M67" s="74"/>
      <c r="N67" s="74"/>
      <c r="O67" s="74"/>
      <c r="P67" s="74"/>
      <c r="Q67" s="74"/>
      <c r="R67" s="74"/>
      <c r="S67" s="74"/>
      <c r="T67" s="74"/>
      <c r="U67" s="74"/>
      <c r="V67" s="74"/>
      <c r="W67" s="74"/>
      <c r="X67" s="74"/>
      <c r="Y67" s="74"/>
      <c r="Z67" s="74"/>
      <c r="AA67" s="74"/>
      <c r="AB67" s="74"/>
      <c r="AC67" s="74"/>
      <c r="AD67" s="74"/>
      <c r="AE67" s="74"/>
      <c r="AF67" s="74"/>
      <c r="AG67" s="74"/>
      <c r="AH67" s="74"/>
      <c r="AI67" s="74"/>
      <c r="AJ67" s="74"/>
      <c r="AK67" s="74"/>
      <c r="AL67" s="74"/>
      <c r="AM67" s="74"/>
      <c r="AN67" s="74"/>
      <c r="AO67" s="74"/>
      <c r="AP67" s="74"/>
      <c r="AQ67" s="74"/>
      <c r="AR67" s="74"/>
    </row>
    <row r="68" spans="1:44" x14ac:dyDescent="0.25">
      <c r="A68" s="74"/>
      <c r="B68" s="74"/>
      <c r="C68" s="74"/>
      <c r="D68" s="74"/>
      <c r="E68" s="74"/>
      <c r="F68" s="74"/>
      <c r="G68" s="74"/>
      <c r="H68" s="74"/>
      <c r="I68" s="74"/>
      <c r="J68" s="74"/>
      <c r="K68" s="74"/>
      <c r="L68" s="74"/>
      <c r="M68" s="74"/>
      <c r="N68" s="74"/>
      <c r="O68" s="74"/>
      <c r="P68" s="74"/>
      <c r="Q68" s="74"/>
      <c r="R68" s="74"/>
      <c r="S68" s="74"/>
      <c r="T68" s="74"/>
      <c r="U68" s="74"/>
      <c r="V68" s="74"/>
      <c r="W68" s="74"/>
      <c r="X68" s="74"/>
      <c r="Y68" s="74"/>
      <c r="Z68" s="74"/>
      <c r="AA68" s="74"/>
      <c r="AB68" s="74"/>
      <c r="AC68" s="74"/>
      <c r="AD68" s="74"/>
      <c r="AE68" s="74"/>
      <c r="AF68" s="74"/>
      <c r="AG68" s="74"/>
      <c r="AH68" s="74"/>
      <c r="AI68" s="74"/>
      <c r="AJ68" s="74"/>
      <c r="AK68" s="74"/>
      <c r="AL68" s="74"/>
      <c r="AM68" s="74"/>
      <c r="AN68" s="74"/>
      <c r="AO68" s="74"/>
      <c r="AP68" s="74"/>
      <c r="AQ68" s="74"/>
      <c r="AR68" s="74"/>
    </row>
    <row r="69" spans="1:44" x14ac:dyDescent="0.25">
      <c r="A69" s="74"/>
      <c r="B69" s="74"/>
      <c r="C69" s="74"/>
      <c r="D69" s="74"/>
      <c r="E69" s="74"/>
      <c r="F69" s="74"/>
      <c r="G69" s="74"/>
      <c r="H69" s="74"/>
      <c r="I69" s="74"/>
      <c r="J69" s="74"/>
      <c r="K69" s="74"/>
      <c r="L69" s="74"/>
      <c r="M69" s="74"/>
      <c r="N69" s="74"/>
      <c r="O69" s="74"/>
      <c r="P69" s="74"/>
      <c r="Q69" s="74"/>
      <c r="R69" s="74"/>
      <c r="S69" s="74"/>
      <c r="T69" s="74"/>
      <c r="U69" s="74"/>
      <c r="V69" s="74"/>
      <c r="W69" s="74"/>
      <c r="X69" s="74"/>
      <c r="Y69" s="74"/>
      <c r="Z69" s="74"/>
      <c r="AA69" s="74"/>
      <c r="AB69" s="74"/>
      <c r="AC69" s="74"/>
      <c r="AD69" s="74"/>
      <c r="AE69" s="74"/>
      <c r="AF69" s="74"/>
      <c r="AG69" s="74"/>
      <c r="AH69" s="74"/>
      <c r="AI69" s="74"/>
      <c r="AJ69" s="74"/>
      <c r="AK69" s="74"/>
      <c r="AL69" s="74"/>
      <c r="AM69" s="74"/>
      <c r="AN69" s="74"/>
      <c r="AO69" s="74"/>
      <c r="AP69" s="74"/>
      <c r="AQ69" s="74"/>
      <c r="AR69" s="74"/>
    </row>
    <row r="70" spans="1:44" x14ac:dyDescent="0.25">
      <c r="A70" s="74"/>
      <c r="B70" s="74"/>
      <c r="C70" s="74"/>
      <c r="D70" s="74"/>
      <c r="E70" s="74"/>
      <c r="F70" s="74"/>
      <c r="G70" s="74"/>
      <c r="H70" s="74"/>
      <c r="I70" s="74"/>
      <c r="J70" s="74"/>
      <c r="K70" s="74"/>
      <c r="L70" s="74"/>
      <c r="M70" s="74"/>
      <c r="N70" s="74"/>
      <c r="O70" s="74"/>
      <c r="P70" s="74"/>
      <c r="Q70" s="74"/>
      <c r="R70" s="74"/>
      <c r="S70" s="74"/>
      <c r="T70" s="74"/>
      <c r="U70" s="74"/>
      <c r="V70" s="74"/>
      <c r="W70" s="74"/>
      <c r="X70" s="74"/>
      <c r="Y70" s="74"/>
      <c r="Z70" s="74"/>
      <c r="AA70" s="74"/>
      <c r="AB70" s="74"/>
      <c r="AC70" s="74"/>
      <c r="AD70" s="74"/>
      <c r="AE70" s="74"/>
      <c r="AF70" s="74"/>
      <c r="AG70" s="74"/>
      <c r="AH70" s="74"/>
      <c r="AI70" s="74"/>
      <c r="AJ70" s="74"/>
      <c r="AK70" s="74"/>
      <c r="AL70" s="74"/>
      <c r="AM70" s="74"/>
      <c r="AN70" s="74"/>
      <c r="AO70" s="74"/>
      <c r="AP70" s="74"/>
      <c r="AQ70" s="74"/>
      <c r="AR70" s="74"/>
    </row>
    <row r="71" spans="1:44" x14ac:dyDescent="0.25">
      <c r="A71" s="74"/>
      <c r="B71" s="74"/>
      <c r="C71" s="74"/>
      <c r="D71" s="74"/>
      <c r="E71" s="74"/>
      <c r="F71" s="74"/>
      <c r="G71" s="74"/>
      <c r="H71" s="74"/>
      <c r="I71" s="74"/>
      <c r="J71" s="74"/>
      <c r="K71" s="74"/>
      <c r="L71" s="74"/>
      <c r="M71" s="74"/>
      <c r="N71" s="74"/>
      <c r="O71" s="74"/>
      <c r="P71" s="74"/>
      <c r="Q71" s="74"/>
      <c r="R71" s="74"/>
      <c r="S71" s="74"/>
      <c r="T71" s="74"/>
      <c r="U71" s="74"/>
      <c r="V71" s="74"/>
      <c r="W71" s="74"/>
      <c r="X71" s="74"/>
      <c r="Y71" s="74"/>
      <c r="Z71" s="74"/>
      <c r="AA71" s="74"/>
      <c r="AB71" s="74"/>
      <c r="AC71" s="74"/>
      <c r="AD71" s="74"/>
      <c r="AE71" s="74"/>
      <c r="AF71" s="74"/>
      <c r="AG71" s="74"/>
      <c r="AH71" s="74"/>
      <c r="AI71" s="74"/>
      <c r="AJ71" s="74"/>
      <c r="AK71" s="74"/>
      <c r="AL71" s="74"/>
      <c r="AM71" s="74"/>
      <c r="AN71" s="74"/>
      <c r="AO71" s="74"/>
      <c r="AP71" s="74"/>
      <c r="AQ71" s="74"/>
      <c r="AR71" s="74"/>
    </row>
    <row r="72" spans="1:44" x14ac:dyDescent="0.25">
      <c r="A72" s="74"/>
      <c r="B72" s="74"/>
      <c r="C72" s="74"/>
      <c r="D72" s="74"/>
      <c r="E72" s="74"/>
      <c r="F72" s="74"/>
      <c r="G72" s="74"/>
      <c r="H72" s="74"/>
      <c r="I72" s="74"/>
      <c r="J72" s="74"/>
      <c r="K72" s="74"/>
      <c r="L72" s="74"/>
      <c r="M72" s="74"/>
      <c r="N72" s="74"/>
      <c r="O72" s="74"/>
      <c r="P72" s="74"/>
      <c r="Q72" s="74"/>
      <c r="R72" s="74"/>
      <c r="S72" s="74"/>
      <c r="T72" s="74"/>
      <c r="U72" s="74"/>
      <c r="V72" s="74"/>
      <c r="W72" s="74"/>
      <c r="X72" s="74"/>
      <c r="Y72" s="74"/>
      <c r="Z72" s="74"/>
      <c r="AA72" s="74"/>
      <c r="AB72" s="74"/>
      <c r="AC72" s="74"/>
      <c r="AD72" s="74"/>
      <c r="AE72" s="74"/>
      <c r="AF72" s="74"/>
      <c r="AG72" s="74"/>
      <c r="AH72" s="74"/>
      <c r="AI72" s="74"/>
      <c r="AJ72" s="74"/>
      <c r="AK72" s="74"/>
      <c r="AL72" s="74"/>
      <c r="AM72" s="74"/>
      <c r="AN72" s="74"/>
      <c r="AO72" s="74"/>
      <c r="AP72" s="74"/>
      <c r="AQ72" s="74"/>
      <c r="AR72" s="74"/>
    </row>
    <row r="73" spans="1:44" x14ac:dyDescent="0.25">
      <c r="A73" s="74"/>
      <c r="B73" s="74"/>
      <c r="C73" s="74"/>
      <c r="D73" s="74"/>
      <c r="E73" s="74"/>
      <c r="F73" s="74"/>
      <c r="G73" s="74"/>
      <c r="H73" s="74"/>
      <c r="I73" s="74"/>
      <c r="J73" s="74"/>
      <c r="K73" s="74"/>
      <c r="L73" s="74"/>
      <c r="M73" s="74"/>
      <c r="N73" s="74"/>
      <c r="O73" s="74"/>
      <c r="P73" s="74"/>
      <c r="Q73" s="74"/>
      <c r="R73" s="74"/>
      <c r="S73" s="74"/>
      <c r="T73" s="74"/>
      <c r="U73" s="74"/>
      <c r="V73" s="74"/>
      <c r="W73" s="74"/>
      <c r="X73" s="74"/>
      <c r="Y73" s="74"/>
      <c r="Z73" s="74"/>
      <c r="AA73" s="74"/>
      <c r="AB73" s="74"/>
      <c r="AC73" s="74"/>
      <c r="AD73" s="74"/>
      <c r="AE73" s="74"/>
      <c r="AF73" s="74"/>
      <c r="AG73" s="74"/>
      <c r="AH73" s="74"/>
      <c r="AI73" s="74"/>
      <c r="AJ73" s="74"/>
      <c r="AK73" s="74"/>
      <c r="AL73" s="74"/>
      <c r="AM73" s="74"/>
      <c r="AN73" s="74"/>
      <c r="AO73" s="74"/>
      <c r="AP73" s="74"/>
      <c r="AQ73" s="74"/>
      <c r="AR73" s="74"/>
    </row>
    <row r="74" spans="1:44" x14ac:dyDescent="0.25">
      <c r="A74" s="74"/>
      <c r="B74" s="74"/>
      <c r="C74" s="74"/>
      <c r="D74" s="74"/>
      <c r="E74" s="74"/>
      <c r="F74" s="74"/>
      <c r="G74" s="74"/>
      <c r="H74" s="74"/>
      <c r="I74" s="74"/>
      <c r="J74" s="74"/>
      <c r="K74" s="74"/>
      <c r="L74" s="74"/>
      <c r="M74" s="74"/>
      <c r="N74" s="74"/>
      <c r="O74" s="74"/>
      <c r="P74" s="74"/>
      <c r="Q74" s="74"/>
      <c r="R74" s="74"/>
      <c r="S74" s="74"/>
      <c r="T74" s="74"/>
      <c r="U74" s="74"/>
      <c r="V74" s="74"/>
      <c r="W74" s="74"/>
      <c r="X74" s="74"/>
      <c r="Y74" s="74"/>
      <c r="Z74" s="74"/>
      <c r="AA74" s="74"/>
      <c r="AB74" s="74"/>
      <c r="AC74" s="74"/>
      <c r="AD74" s="74"/>
      <c r="AE74" s="74"/>
      <c r="AF74" s="74"/>
      <c r="AG74" s="74"/>
      <c r="AH74" s="74"/>
      <c r="AI74" s="74"/>
      <c r="AJ74" s="74"/>
      <c r="AK74" s="74"/>
      <c r="AL74" s="74"/>
      <c r="AM74" s="74"/>
      <c r="AN74" s="74"/>
      <c r="AO74" s="74"/>
      <c r="AP74" s="74"/>
      <c r="AQ74" s="74"/>
      <c r="AR74" s="74"/>
    </row>
    <row r="75" spans="1:44" x14ac:dyDescent="0.25">
      <c r="A75" s="74"/>
      <c r="B75" s="74"/>
      <c r="C75" s="74"/>
      <c r="D75" s="74"/>
      <c r="E75" s="74"/>
      <c r="F75" s="74"/>
      <c r="G75" s="74"/>
      <c r="H75" s="74"/>
      <c r="I75" s="74"/>
      <c r="J75" s="74"/>
      <c r="K75" s="74"/>
      <c r="L75" s="74"/>
      <c r="M75" s="74"/>
      <c r="N75" s="74"/>
      <c r="O75" s="74"/>
      <c r="P75" s="74"/>
      <c r="Q75" s="74"/>
      <c r="R75" s="74"/>
      <c r="S75" s="74"/>
      <c r="T75" s="74"/>
      <c r="U75" s="74"/>
      <c r="V75" s="74"/>
      <c r="W75" s="74"/>
      <c r="X75" s="74"/>
      <c r="Y75" s="74"/>
      <c r="Z75" s="74"/>
      <c r="AA75" s="74"/>
      <c r="AB75" s="74"/>
      <c r="AC75" s="74"/>
      <c r="AD75" s="74"/>
      <c r="AE75" s="74"/>
      <c r="AF75" s="74"/>
      <c r="AG75" s="74"/>
      <c r="AH75" s="74"/>
      <c r="AI75" s="74"/>
      <c r="AJ75" s="74"/>
      <c r="AK75" s="74"/>
      <c r="AL75" s="74"/>
      <c r="AM75" s="74"/>
      <c r="AN75" s="74"/>
      <c r="AO75" s="74"/>
      <c r="AP75" s="74"/>
      <c r="AQ75" s="74"/>
      <c r="AR75" s="74"/>
    </row>
    <row r="76" spans="1:44" x14ac:dyDescent="0.25">
      <c r="A76" s="74"/>
      <c r="B76" s="74"/>
      <c r="C76" s="74"/>
      <c r="D76" s="74"/>
      <c r="E76" s="74"/>
      <c r="F76" s="74"/>
      <c r="G76" s="74"/>
      <c r="H76" s="74"/>
      <c r="I76" s="74"/>
      <c r="J76" s="74"/>
      <c r="K76" s="74"/>
      <c r="L76" s="74"/>
      <c r="M76" s="74"/>
      <c r="N76" s="74"/>
      <c r="O76" s="74"/>
      <c r="P76" s="74"/>
      <c r="Q76" s="74"/>
      <c r="R76" s="74"/>
      <c r="S76" s="74"/>
      <c r="T76" s="74"/>
      <c r="U76" s="74"/>
      <c r="V76" s="74"/>
      <c r="W76" s="74"/>
      <c r="X76" s="74"/>
      <c r="Y76" s="74"/>
      <c r="Z76" s="74"/>
      <c r="AA76" s="74"/>
      <c r="AB76" s="74"/>
      <c r="AC76" s="74"/>
      <c r="AD76" s="74"/>
      <c r="AE76" s="74"/>
      <c r="AF76" s="74"/>
      <c r="AG76" s="74"/>
      <c r="AH76" s="74"/>
      <c r="AI76" s="74"/>
      <c r="AJ76" s="74"/>
      <c r="AK76" s="74"/>
      <c r="AL76" s="74"/>
      <c r="AM76" s="74"/>
      <c r="AN76" s="74"/>
      <c r="AO76" s="74"/>
      <c r="AP76" s="74"/>
      <c r="AQ76" s="74"/>
      <c r="AR76" s="74"/>
    </row>
    <row r="77" spans="1:44" x14ac:dyDescent="0.25">
      <c r="A77" s="74"/>
      <c r="B77" s="74"/>
      <c r="C77" s="74"/>
      <c r="D77" s="74"/>
      <c r="E77" s="74"/>
      <c r="F77" s="74"/>
      <c r="G77" s="74"/>
      <c r="H77" s="74"/>
      <c r="I77" s="74"/>
      <c r="J77" s="74"/>
      <c r="K77" s="74"/>
      <c r="L77" s="74"/>
      <c r="M77" s="74"/>
      <c r="N77" s="74"/>
      <c r="O77" s="74"/>
      <c r="P77" s="74"/>
      <c r="Q77" s="74"/>
      <c r="R77" s="74"/>
      <c r="S77" s="74"/>
      <c r="T77" s="74"/>
      <c r="U77" s="74"/>
      <c r="V77" s="74"/>
      <c r="W77" s="74"/>
      <c r="X77" s="74"/>
      <c r="Y77" s="74"/>
      <c r="Z77" s="74"/>
      <c r="AA77" s="74"/>
      <c r="AB77" s="74"/>
      <c r="AC77" s="74"/>
      <c r="AD77" s="74"/>
      <c r="AE77" s="74"/>
      <c r="AF77" s="74"/>
      <c r="AG77" s="74"/>
      <c r="AH77" s="74"/>
      <c r="AI77" s="74"/>
      <c r="AJ77" s="74"/>
      <c r="AK77" s="74"/>
      <c r="AL77" s="74"/>
      <c r="AM77" s="74"/>
      <c r="AN77" s="74"/>
      <c r="AO77" s="74"/>
      <c r="AP77" s="74"/>
      <c r="AQ77" s="74"/>
      <c r="AR77" s="74"/>
    </row>
    <row r="78" spans="1:44" x14ac:dyDescent="0.25">
      <c r="A78" s="74"/>
      <c r="B78" s="74"/>
      <c r="C78" s="74"/>
      <c r="D78" s="74"/>
      <c r="E78" s="74"/>
      <c r="F78" s="74"/>
      <c r="G78" s="74"/>
      <c r="H78" s="74"/>
      <c r="I78" s="74"/>
      <c r="J78" s="74"/>
      <c r="K78" s="74"/>
      <c r="L78" s="74"/>
      <c r="M78" s="74"/>
      <c r="N78" s="74"/>
      <c r="O78" s="74"/>
      <c r="P78" s="74"/>
      <c r="Q78" s="74"/>
      <c r="R78" s="74"/>
      <c r="S78" s="74"/>
      <c r="T78" s="74"/>
      <c r="U78" s="74"/>
      <c r="V78" s="74"/>
      <c r="W78" s="74"/>
      <c r="X78" s="74"/>
      <c r="Y78" s="74"/>
      <c r="Z78" s="74"/>
      <c r="AA78" s="74"/>
      <c r="AB78" s="74"/>
      <c r="AC78" s="74"/>
      <c r="AD78" s="74"/>
      <c r="AE78" s="74"/>
      <c r="AF78" s="74"/>
      <c r="AG78" s="74"/>
      <c r="AH78" s="74"/>
      <c r="AI78" s="74"/>
      <c r="AJ78" s="74"/>
      <c r="AK78" s="74"/>
      <c r="AL78" s="74"/>
      <c r="AM78" s="74"/>
      <c r="AN78" s="74"/>
      <c r="AO78" s="74"/>
      <c r="AP78" s="74"/>
      <c r="AQ78" s="74"/>
      <c r="AR78" s="74"/>
    </row>
    <row r="79" spans="1:44" x14ac:dyDescent="0.25">
      <c r="A79" s="74"/>
    </row>
  </sheetData>
  <sheetProtection algorithmName="SHA-512" hashValue="yLC/3Hbx0uoisx3GatLrbbVCOy/9OXRSrjSCQXGRApETHgIVZ8nEzr7TpDgFukPxP//IIgT1Lw5gERePTM3pYg==" saltValue="BDheU0Qt5aL5r1bT44DxgA==" spinCount="100000" sheet="1" objects="1" scenarios="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01E5F4-B5AB-46F1-B064-6EF7EAACE5AE}">
  <dimension ref="A1:AQ106"/>
  <sheetViews>
    <sheetView workbookViewId="0">
      <selection activeCell="T16" sqref="T16"/>
    </sheetView>
  </sheetViews>
  <sheetFormatPr defaultRowHeight="15" x14ac:dyDescent="0.25"/>
  <sheetData>
    <row r="1" spans="1:43" x14ac:dyDescent="0.25">
      <c r="A1" s="104"/>
      <c r="B1" s="104"/>
      <c r="C1" s="104"/>
      <c r="D1" s="104"/>
      <c r="E1" s="104"/>
      <c r="F1" s="104"/>
      <c r="G1" s="104"/>
      <c r="H1" s="104"/>
      <c r="I1" s="104"/>
      <c r="J1" s="104"/>
      <c r="K1" s="104"/>
      <c r="L1" s="104"/>
      <c r="M1" s="104"/>
      <c r="N1" s="104"/>
      <c r="O1" s="104"/>
      <c r="P1" s="104"/>
      <c r="Q1" s="104"/>
      <c r="R1" s="104"/>
      <c r="S1" s="104"/>
      <c r="T1" s="104"/>
      <c r="U1" s="104"/>
      <c r="V1" s="104"/>
      <c r="W1" s="104"/>
      <c r="X1" s="104"/>
      <c r="Y1" s="104"/>
      <c r="Z1" s="104"/>
      <c r="AA1" s="104"/>
      <c r="AB1" s="104"/>
      <c r="AC1" s="104"/>
      <c r="AD1" s="104"/>
      <c r="AE1" s="104"/>
      <c r="AF1" s="104"/>
      <c r="AG1" s="104"/>
      <c r="AH1" s="104"/>
      <c r="AI1" s="104"/>
      <c r="AJ1" s="104"/>
      <c r="AK1" s="104"/>
      <c r="AL1" s="104"/>
      <c r="AM1" s="104"/>
      <c r="AN1" s="104"/>
      <c r="AO1" s="104"/>
      <c r="AP1" s="104"/>
      <c r="AQ1" s="104"/>
    </row>
    <row r="2" spans="1:43" x14ac:dyDescent="0.25">
      <c r="A2" s="104"/>
      <c r="B2" s="104"/>
      <c r="C2" s="104"/>
      <c r="D2" s="104"/>
      <c r="E2" s="104"/>
      <c r="F2" s="104"/>
      <c r="G2" s="104"/>
      <c r="H2" s="104"/>
      <c r="I2" s="104"/>
      <c r="J2" s="104"/>
      <c r="K2" s="104"/>
      <c r="L2" s="104"/>
      <c r="M2" s="104"/>
      <c r="N2" s="104"/>
      <c r="O2" s="104"/>
      <c r="P2" s="104"/>
      <c r="Q2" s="104"/>
      <c r="R2" s="104"/>
      <c r="S2" s="104"/>
      <c r="T2" s="104"/>
      <c r="U2" s="104"/>
      <c r="V2" s="104"/>
      <c r="W2" s="104"/>
      <c r="X2" s="104"/>
      <c r="Y2" s="104"/>
      <c r="Z2" s="104"/>
      <c r="AA2" s="104"/>
      <c r="AB2" s="104"/>
      <c r="AC2" s="104"/>
      <c r="AD2" s="104"/>
      <c r="AE2" s="104"/>
      <c r="AF2" s="104"/>
      <c r="AG2" s="104"/>
      <c r="AH2" s="104"/>
      <c r="AI2" s="104"/>
      <c r="AJ2" s="104"/>
      <c r="AK2" s="104"/>
      <c r="AL2" s="104"/>
      <c r="AM2" s="104"/>
      <c r="AN2" s="104"/>
      <c r="AO2" s="104"/>
      <c r="AP2" s="104"/>
      <c r="AQ2" s="104"/>
    </row>
    <row r="3" spans="1:43" x14ac:dyDescent="0.25">
      <c r="A3" s="104"/>
      <c r="B3" s="104"/>
      <c r="C3" s="104"/>
      <c r="D3" s="104"/>
      <c r="E3" s="104"/>
      <c r="F3" s="104"/>
      <c r="G3" s="104"/>
      <c r="H3" s="104"/>
      <c r="I3" s="104"/>
      <c r="J3" s="104"/>
      <c r="K3" s="104"/>
      <c r="L3" s="104"/>
      <c r="M3" s="104"/>
      <c r="N3" s="104"/>
      <c r="O3" s="104"/>
      <c r="P3" s="104"/>
      <c r="Q3" s="104"/>
      <c r="R3" s="104"/>
      <c r="S3" s="104"/>
      <c r="T3" s="104"/>
      <c r="U3" s="104"/>
      <c r="V3" s="104"/>
      <c r="W3" s="104"/>
      <c r="X3" s="104"/>
      <c r="Y3" s="104"/>
      <c r="Z3" s="104"/>
      <c r="AA3" s="104"/>
      <c r="AB3" s="104"/>
      <c r="AC3" s="104"/>
      <c r="AD3" s="104"/>
      <c r="AE3" s="104"/>
      <c r="AF3" s="104"/>
      <c r="AG3" s="104"/>
      <c r="AH3" s="104"/>
      <c r="AI3" s="104"/>
      <c r="AJ3" s="104"/>
      <c r="AK3" s="104"/>
      <c r="AL3" s="104"/>
      <c r="AM3" s="104"/>
      <c r="AN3" s="104"/>
      <c r="AO3" s="104"/>
      <c r="AP3" s="104"/>
      <c r="AQ3" s="104"/>
    </row>
    <row r="4" spans="1:43" x14ac:dyDescent="0.25">
      <c r="A4" s="104"/>
      <c r="B4" s="104"/>
      <c r="C4" s="104"/>
      <c r="D4" s="104"/>
      <c r="E4" s="104"/>
      <c r="F4" s="104"/>
      <c r="G4" s="104"/>
      <c r="H4" s="104"/>
      <c r="I4" s="104"/>
      <c r="J4" s="104"/>
      <c r="K4" s="104"/>
      <c r="L4" s="104"/>
      <c r="M4" s="104"/>
      <c r="N4" s="104"/>
      <c r="O4" s="104"/>
      <c r="P4" s="104"/>
      <c r="Q4" s="104"/>
      <c r="R4" s="104"/>
      <c r="S4" s="104"/>
      <c r="T4" s="104"/>
      <c r="U4" s="104"/>
      <c r="V4" s="104"/>
      <c r="W4" s="104"/>
      <c r="X4" s="104"/>
      <c r="Y4" s="104"/>
      <c r="Z4" s="104"/>
      <c r="AA4" s="104"/>
      <c r="AB4" s="104"/>
      <c r="AC4" s="104"/>
      <c r="AD4" s="104"/>
      <c r="AE4" s="104"/>
      <c r="AF4" s="104"/>
      <c r="AG4" s="104"/>
      <c r="AH4" s="104"/>
      <c r="AI4" s="104"/>
      <c r="AJ4" s="104"/>
      <c r="AK4" s="104"/>
      <c r="AL4" s="104"/>
      <c r="AM4" s="104"/>
      <c r="AN4" s="104"/>
      <c r="AO4" s="104"/>
      <c r="AP4" s="104"/>
      <c r="AQ4" s="104"/>
    </row>
    <row r="5" spans="1:43" x14ac:dyDescent="0.25">
      <c r="A5" s="104"/>
      <c r="B5" s="104"/>
      <c r="C5" s="104"/>
      <c r="D5" s="104"/>
      <c r="E5" s="104"/>
      <c r="F5" s="104"/>
      <c r="G5" s="104"/>
      <c r="H5" s="104"/>
      <c r="I5" s="104"/>
      <c r="J5" s="104"/>
      <c r="K5" s="104"/>
      <c r="L5" s="104"/>
      <c r="M5" s="104"/>
      <c r="N5" s="104"/>
      <c r="O5" s="104"/>
      <c r="P5" s="104"/>
      <c r="Q5" s="104"/>
      <c r="R5" s="104"/>
      <c r="S5" s="104"/>
      <c r="T5" s="104"/>
      <c r="U5" s="104"/>
      <c r="V5" s="104"/>
      <c r="W5" s="104"/>
      <c r="X5" s="104"/>
      <c r="Y5" s="104"/>
      <c r="Z5" s="104"/>
      <c r="AA5" s="104"/>
      <c r="AB5" s="104"/>
      <c r="AC5" s="104"/>
      <c r="AD5" s="104"/>
      <c r="AE5" s="104"/>
      <c r="AF5" s="104"/>
      <c r="AG5" s="104"/>
      <c r="AH5" s="104"/>
      <c r="AI5" s="104"/>
      <c r="AJ5" s="104"/>
      <c r="AK5" s="104"/>
      <c r="AL5" s="104"/>
      <c r="AM5" s="104"/>
      <c r="AN5" s="104"/>
      <c r="AO5" s="104"/>
      <c r="AP5" s="104"/>
      <c r="AQ5" s="104"/>
    </row>
    <row r="6" spans="1:43" x14ac:dyDescent="0.25">
      <c r="A6" s="104"/>
      <c r="B6" s="104"/>
      <c r="C6" s="104"/>
      <c r="D6" s="104"/>
      <c r="E6" s="104"/>
      <c r="F6" s="104"/>
      <c r="G6" s="104"/>
      <c r="H6" s="104"/>
      <c r="I6" s="104"/>
      <c r="J6" s="104"/>
      <c r="K6" s="104"/>
      <c r="L6" s="104"/>
      <c r="M6" s="104"/>
      <c r="N6" s="104"/>
      <c r="O6" s="104"/>
      <c r="P6" s="104"/>
      <c r="Q6" s="104"/>
      <c r="R6" s="104"/>
      <c r="S6" s="104"/>
      <c r="T6" s="104"/>
      <c r="U6" s="104"/>
      <c r="V6" s="104"/>
      <c r="W6" s="104"/>
      <c r="X6" s="104"/>
      <c r="Y6" s="104"/>
      <c r="Z6" s="104"/>
      <c r="AA6" s="104"/>
      <c r="AB6" s="104"/>
      <c r="AC6" s="104"/>
      <c r="AD6" s="104"/>
      <c r="AE6" s="104"/>
      <c r="AF6" s="104"/>
      <c r="AG6" s="104"/>
      <c r="AH6" s="104"/>
      <c r="AI6" s="104"/>
      <c r="AJ6" s="104"/>
      <c r="AK6" s="104"/>
      <c r="AL6" s="104"/>
      <c r="AM6" s="104"/>
      <c r="AN6" s="104"/>
      <c r="AO6" s="104"/>
      <c r="AP6" s="104"/>
      <c r="AQ6" s="104"/>
    </row>
    <row r="7" spans="1:43" x14ac:dyDescent="0.25">
      <c r="A7" s="104"/>
      <c r="B7" s="104"/>
      <c r="C7" s="104"/>
      <c r="D7" s="104"/>
      <c r="E7" s="104"/>
      <c r="F7" s="104"/>
      <c r="G7" s="104"/>
      <c r="H7" s="104"/>
      <c r="I7" s="104"/>
      <c r="J7" s="104"/>
      <c r="K7" s="104"/>
      <c r="L7" s="104"/>
      <c r="M7" s="104"/>
      <c r="N7" s="104"/>
      <c r="O7" s="104"/>
      <c r="P7" s="104"/>
      <c r="Q7" s="104"/>
      <c r="R7" s="104"/>
      <c r="S7" s="104"/>
      <c r="T7" s="104"/>
      <c r="U7" s="104"/>
      <c r="V7" s="104"/>
      <c r="W7" s="104"/>
      <c r="X7" s="104"/>
      <c r="Y7" s="104"/>
      <c r="Z7" s="104"/>
      <c r="AA7" s="104"/>
      <c r="AB7" s="104"/>
      <c r="AC7" s="104"/>
      <c r="AD7" s="104"/>
      <c r="AE7" s="104"/>
      <c r="AF7" s="104"/>
      <c r="AG7" s="104"/>
      <c r="AH7" s="104"/>
      <c r="AI7" s="104"/>
      <c r="AJ7" s="104"/>
      <c r="AK7" s="104"/>
      <c r="AL7" s="104"/>
      <c r="AM7" s="104"/>
      <c r="AN7" s="104"/>
      <c r="AO7" s="104"/>
      <c r="AP7" s="104"/>
      <c r="AQ7" s="104"/>
    </row>
    <row r="8" spans="1:43" x14ac:dyDescent="0.25">
      <c r="A8" s="104"/>
      <c r="B8" s="104"/>
      <c r="C8" s="104"/>
      <c r="D8" s="104"/>
      <c r="E8" s="104"/>
      <c r="F8" s="104"/>
      <c r="G8" s="104"/>
      <c r="H8" s="104"/>
      <c r="I8" s="104"/>
      <c r="J8" s="104"/>
      <c r="K8" s="104"/>
      <c r="L8" s="104"/>
      <c r="M8" s="104"/>
      <c r="N8" s="104"/>
      <c r="O8" s="104"/>
      <c r="P8" s="104"/>
      <c r="Q8" s="104"/>
      <c r="R8" s="104"/>
      <c r="S8" s="104"/>
      <c r="T8" s="104"/>
      <c r="U8" s="104"/>
      <c r="V8" s="104"/>
      <c r="W8" s="104"/>
      <c r="X8" s="104"/>
      <c r="Y8" s="104"/>
      <c r="Z8" s="104"/>
      <c r="AA8" s="104"/>
      <c r="AB8" s="104"/>
      <c r="AC8" s="104"/>
      <c r="AD8" s="104"/>
      <c r="AE8" s="104"/>
      <c r="AF8" s="104"/>
      <c r="AG8" s="104"/>
      <c r="AH8" s="104"/>
      <c r="AI8" s="104"/>
      <c r="AJ8" s="104"/>
      <c r="AK8" s="104"/>
      <c r="AL8" s="104"/>
      <c r="AM8" s="104"/>
      <c r="AN8" s="104"/>
      <c r="AO8" s="104"/>
      <c r="AP8" s="104"/>
      <c r="AQ8" s="104"/>
    </row>
    <row r="9" spans="1:43" x14ac:dyDescent="0.25">
      <c r="A9" s="104"/>
      <c r="B9" s="104"/>
      <c r="C9" s="104"/>
      <c r="D9" s="104"/>
      <c r="E9" s="104"/>
      <c r="F9" s="104"/>
      <c r="G9" s="104"/>
      <c r="H9" s="104"/>
      <c r="I9" s="104"/>
      <c r="J9" s="104"/>
      <c r="K9" s="104"/>
      <c r="L9" s="104"/>
      <c r="M9" s="104"/>
      <c r="N9" s="104"/>
      <c r="O9" s="104"/>
      <c r="P9" s="104"/>
      <c r="Q9" s="104"/>
      <c r="R9" s="104"/>
      <c r="S9" s="104"/>
      <c r="T9" s="104"/>
      <c r="U9" s="104"/>
      <c r="V9" s="104"/>
      <c r="W9" s="104"/>
      <c r="X9" s="104"/>
      <c r="Y9" s="104"/>
      <c r="Z9" s="104"/>
      <c r="AA9" s="104"/>
      <c r="AB9" s="104"/>
      <c r="AC9" s="104"/>
      <c r="AD9" s="104"/>
      <c r="AE9" s="104"/>
      <c r="AF9" s="104"/>
      <c r="AG9" s="104"/>
      <c r="AH9" s="104"/>
      <c r="AI9" s="104"/>
      <c r="AJ9" s="104"/>
      <c r="AK9" s="104"/>
      <c r="AL9" s="104"/>
      <c r="AM9" s="104"/>
      <c r="AN9" s="104"/>
      <c r="AO9" s="104"/>
      <c r="AP9" s="104"/>
      <c r="AQ9" s="104"/>
    </row>
    <row r="10" spans="1:43" x14ac:dyDescent="0.25">
      <c r="A10" s="104"/>
      <c r="B10" s="104"/>
      <c r="C10" s="104"/>
      <c r="D10" s="104"/>
      <c r="E10" s="104"/>
      <c r="F10" s="104"/>
      <c r="G10" s="104"/>
      <c r="H10" s="104"/>
      <c r="I10" s="104"/>
      <c r="J10" s="104"/>
      <c r="K10" s="104"/>
      <c r="L10" s="104"/>
      <c r="M10" s="104"/>
      <c r="N10" s="104"/>
      <c r="O10" s="104"/>
      <c r="P10" s="104"/>
      <c r="Q10" s="104"/>
      <c r="R10" s="104"/>
      <c r="S10" s="104"/>
      <c r="T10" s="104"/>
      <c r="U10" s="104"/>
      <c r="V10" s="104"/>
      <c r="W10" s="104"/>
      <c r="X10" s="104"/>
      <c r="Y10" s="104"/>
      <c r="Z10" s="104"/>
      <c r="AA10" s="104"/>
      <c r="AB10" s="104"/>
      <c r="AC10" s="104"/>
      <c r="AD10" s="104"/>
      <c r="AE10" s="104"/>
      <c r="AF10" s="104"/>
      <c r="AG10" s="104"/>
      <c r="AH10" s="104"/>
      <c r="AI10" s="104"/>
      <c r="AJ10" s="104"/>
      <c r="AK10" s="104"/>
      <c r="AL10" s="104"/>
      <c r="AM10" s="104"/>
      <c r="AN10" s="104"/>
      <c r="AO10" s="104"/>
      <c r="AP10" s="104"/>
      <c r="AQ10" s="104"/>
    </row>
    <row r="11" spans="1:43" x14ac:dyDescent="0.25">
      <c r="A11" s="104"/>
      <c r="B11" s="104"/>
      <c r="C11" s="104"/>
      <c r="D11" s="104"/>
      <c r="E11" s="104"/>
      <c r="F11" s="104"/>
      <c r="G11" s="104"/>
      <c r="H11" s="104"/>
      <c r="I11" s="104"/>
      <c r="J11" s="104"/>
      <c r="K11" s="104"/>
      <c r="L11" s="104"/>
      <c r="M11" s="104"/>
      <c r="N11" s="104"/>
      <c r="O11" s="104"/>
      <c r="P11" s="104"/>
      <c r="Q11" s="104"/>
      <c r="R11" s="104"/>
      <c r="S11" s="104"/>
      <c r="T11" s="104"/>
      <c r="U11" s="104"/>
      <c r="V11" s="104"/>
      <c r="W11" s="104"/>
      <c r="X11" s="104"/>
      <c r="Y11" s="104"/>
      <c r="Z11" s="104"/>
      <c r="AA11" s="104"/>
      <c r="AB11" s="104"/>
      <c r="AC11" s="104"/>
      <c r="AD11" s="104"/>
      <c r="AE11" s="104"/>
      <c r="AF11" s="104"/>
      <c r="AG11" s="104"/>
      <c r="AH11" s="104"/>
      <c r="AI11" s="104"/>
      <c r="AJ11" s="104"/>
      <c r="AK11" s="104"/>
      <c r="AL11" s="104"/>
      <c r="AM11" s="104"/>
      <c r="AN11" s="104"/>
      <c r="AO11" s="104"/>
      <c r="AP11" s="104"/>
      <c r="AQ11" s="104"/>
    </row>
    <row r="12" spans="1:43" x14ac:dyDescent="0.25">
      <c r="A12" s="104"/>
      <c r="B12" s="104"/>
      <c r="C12" s="104"/>
      <c r="D12" s="104"/>
      <c r="E12" s="104"/>
      <c r="F12" s="104"/>
      <c r="G12" s="104"/>
      <c r="H12" s="104"/>
      <c r="I12" s="104"/>
      <c r="J12" s="104"/>
      <c r="K12" s="104"/>
      <c r="L12" s="104"/>
      <c r="M12" s="104"/>
      <c r="N12" s="104"/>
      <c r="O12" s="104"/>
      <c r="P12" s="104"/>
      <c r="Q12" s="104"/>
      <c r="R12" s="104"/>
      <c r="S12" s="104"/>
      <c r="T12" s="104"/>
      <c r="U12" s="104"/>
      <c r="V12" s="104"/>
      <c r="W12" s="104"/>
      <c r="X12" s="104"/>
      <c r="Y12" s="104"/>
      <c r="Z12" s="104"/>
      <c r="AA12" s="104"/>
      <c r="AB12" s="104"/>
      <c r="AC12" s="104"/>
      <c r="AD12" s="104"/>
      <c r="AE12" s="104"/>
      <c r="AF12" s="104"/>
      <c r="AG12" s="104"/>
      <c r="AH12" s="104"/>
      <c r="AI12" s="104"/>
      <c r="AJ12" s="104"/>
      <c r="AK12" s="104"/>
      <c r="AL12" s="104"/>
      <c r="AM12" s="104"/>
      <c r="AN12" s="104"/>
      <c r="AO12" s="104"/>
      <c r="AP12" s="104"/>
      <c r="AQ12" s="104"/>
    </row>
    <row r="13" spans="1:43" x14ac:dyDescent="0.25">
      <c r="A13" s="104"/>
      <c r="B13" s="104"/>
      <c r="C13" s="104"/>
      <c r="D13" s="104"/>
      <c r="E13" s="104"/>
      <c r="F13" s="104"/>
      <c r="G13" s="104"/>
      <c r="H13" s="104"/>
      <c r="I13" s="104"/>
      <c r="J13" s="104"/>
      <c r="K13" s="104"/>
      <c r="L13" s="104"/>
      <c r="M13" s="104"/>
      <c r="N13" s="104"/>
      <c r="O13" s="104"/>
      <c r="P13" s="104"/>
      <c r="Q13" s="104"/>
      <c r="R13" s="104"/>
      <c r="S13" s="104"/>
      <c r="T13" s="104"/>
      <c r="U13" s="104"/>
      <c r="V13" s="104"/>
      <c r="W13" s="104"/>
      <c r="X13" s="104"/>
      <c r="Y13" s="104"/>
      <c r="Z13" s="104"/>
      <c r="AA13" s="104"/>
      <c r="AB13" s="104"/>
      <c r="AC13" s="104"/>
      <c r="AD13" s="104"/>
      <c r="AE13" s="104"/>
      <c r="AF13" s="104"/>
      <c r="AG13" s="104"/>
      <c r="AH13" s="104"/>
      <c r="AI13" s="104"/>
      <c r="AJ13" s="104"/>
      <c r="AK13" s="104"/>
      <c r="AL13" s="104"/>
      <c r="AM13" s="104"/>
      <c r="AN13" s="104"/>
      <c r="AO13" s="104"/>
      <c r="AP13" s="104"/>
      <c r="AQ13" s="104"/>
    </row>
    <row r="14" spans="1:43" x14ac:dyDescent="0.25">
      <c r="A14" s="104"/>
      <c r="B14" s="104"/>
      <c r="C14" s="104"/>
      <c r="D14" s="104"/>
      <c r="E14" s="104"/>
      <c r="F14" s="104"/>
      <c r="G14" s="104"/>
      <c r="H14" s="104"/>
      <c r="I14" s="104"/>
      <c r="J14" s="104"/>
      <c r="K14" s="104"/>
      <c r="L14" s="104"/>
      <c r="M14" s="104"/>
      <c r="N14" s="104"/>
      <c r="O14" s="104"/>
      <c r="P14" s="104"/>
      <c r="Q14" s="104"/>
      <c r="R14" s="104"/>
      <c r="S14" s="104"/>
      <c r="T14" s="104"/>
      <c r="U14" s="104"/>
      <c r="V14" s="104"/>
      <c r="W14" s="104"/>
      <c r="X14" s="104"/>
      <c r="Y14" s="104"/>
      <c r="Z14" s="104"/>
      <c r="AA14" s="104"/>
      <c r="AB14" s="104"/>
      <c r="AC14" s="104"/>
      <c r="AD14" s="104"/>
      <c r="AE14" s="104"/>
      <c r="AF14" s="104"/>
      <c r="AG14" s="104"/>
      <c r="AH14" s="104"/>
      <c r="AI14" s="104"/>
      <c r="AJ14" s="104"/>
      <c r="AK14" s="104"/>
      <c r="AL14" s="104"/>
      <c r="AM14" s="104"/>
      <c r="AN14" s="104"/>
      <c r="AO14" s="104"/>
      <c r="AP14" s="104"/>
      <c r="AQ14" s="104"/>
    </row>
    <row r="15" spans="1:43" x14ac:dyDescent="0.25">
      <c r="A15" s="104"/>
      <c r="B15" s="104"/>
      <c r="C15" s="104"/>
      <c r="D15" s="104"/>
      <c r="E15" s="104"/>
      <c r="F15" s="104"/>
      <c r="G15" s="104"/>
      <c r="H15" s="104"/>
      <c r="I15" s="104"/>
      <c r="J15" s="104"/>
      <c r="K15" s="104"/>
      <c r="L15" s="104"/>
      <c r="M15" s="104"/>
      <c r="N15" s="104"/>
      <c r="O15" s="104"/>
      <c r="P15" s="104"/>
      <c r="Q15" s="104"/>
      <c r="R15" s="104"/>
      <c r="S15" s="104"/>
      <c r="T15" s="104"/>
      <c r="U15" s="104"/>
      <c r="V15" s="104"/>
      <c r="W15" s="104"/>
      <c r="X15" s="104"/>
      <c r="Y15" s="104"/>
      <c r="Z15" s="104"/>
      <c r="AA15" s="104"/>
      <c r="AB15" s="104"/>
      <c r="AC15" s="104"/>
      <c r="AD15" s="104"/>
      <c r="AE15" s="104"/>
      <c r="AF15" s="104"/>
      <c r="AG15" s="104"/>
      <c r="AH15" s="104"/>
      <c r="AI15" s="104"/>
      <c r="AJ15" s="104"/>
      <c r="AK15" s="104"/>
      <c r="AL15" s="104"/>
      <c r="AM15" s="104"/>
      <c r="AN15" s="104"/>
      <c r="AO15" s="104"/>
      <c r="AP15" s="104"/>
      <c r="AQ15" s="104"/>
    </row>
    <row r="16" spans="1:43" x14ac:dyDescent="0.25">
      <c r="A16" s="104"/>
      <c r="B16" s="104"/>
      <c r="C16" s="104"/>
      <c r="D16" s="104"/>
      <c r="E16" s="104"/>
      <c r="F16" s="104"/>
      <c r="G16" s="104"/>
      <c r="H16" s="104"/>
      <c r="I16" s="104"/>
      <c r="J16" s="104"/>
      <c r="K16" s="104"/>
      <c r="L16" s="104"/>
      <c r="M16" s="104"/>
      <c r="N16" s="104"/>
      <c r="O16" s="104"/>
      <c r="P16" s="104"/>
      <c r="Q16" s="104"/>
      <c r="R16" s="104"/>
      <c r="S16" s="104"/>
      <c r="T16" s="104"/>
      <c r="U16" s="104"/>
      <c r="V16" s="104"/>
      <c r="W16" s="104"/>
      <c r="X16" s="104"/>
      <c r="Y16" s="104"/>
      <c r="Z16" s="104"/>
      <c r="AA16" s="104"/>
      <c r="AB16" s="104"/>
      <c r="AC16" s="104"/>
      <c r="AD16" s="104"/>
      <c r="AE16" s="104"/>
      <c r="AF16" s="104"/>
      <c r="AG16" s="104"/>
      <c r="AH16" s="104"/>
      <c r="AI16" s="104"/>
      <c r="AJ16" s="104"/>
      <c r="AK16" s="104"/>
      <c r="AL16" s="104"/>
      <c r="AM16" s="104"/>
      <c r="AN16" s="104"/>
      <c r="AO16" s="104"/>
      <c r="AP16" s="104"/>
      <c r="AQ16" s="104"/>
    </row>
    <row r="17" spans="1:43" x14ac:dyDescent="0.25">
      <c r="A17" s="104"/>
      <c r="B17" s="104"/>
      <c r="C17" s="104"/>
      <c r="D17" s="104"/>
      <c r="E17" s="104"/>
      <c r="F17" s="104"/>
      <c r="G17" s="104"/>
      <c r="H17" s="104"/>
      <c r="I17" s="104"/>
      <c r="J17" s="104"/>
      <c r="K17" s="104"/>
      <c r="L17" s="104"/>
      <c r="M17" s="104"/>
      <c r="N17" s="104"/>
      <c r="O17" s="104"/>
      <c r="P17" s="104"/>
      <c r="Q17" s="104"/>
      <c r="R17" s="104"/>
      <c r="S17" s="104"/>
      <c r="T17" s="104"/>
      <c r="U17" s="104"/>
      <c r="V17" s="104"/>
      <c r="W17" s="104"/>
      <c r="X17" s="104"/>
      <c r="Y17" s="104"/>
      <c r="Z17" s="104"/>
      <c r="AA17" s="104"/>
      <c r="AB17" s="104"/>
      <c r="AC17" s="104"/>
      <c r="AD17" s="104"/>
      <c r="AE17" s="104"/>
      <c r="AF17" s="104"/>
      <c r="AG17" s="104"/>
      <c r="AH17" s="104"/>
      <c r="AI17" s="104"/>
      <c r="AJ17" s="104"/>
      <c r="AK17" s="104"/>
      <c r="AL17" s="104"/>
      <c r="AM17" s="104"/>
      <c r="AN17" s="104"/>
      <c r="AO17" s="104"/>
      <c r="AP17" s="104"/>
      <c r="AQ17" s="104"/>
    </row>
    <row r="18" spans="1:43" x14ac:dyDescent="0.25">
      <c r="A18" s="104"/>
      <c r="B18" s="104"/>
      <c r="C18" s="104"/>
      <c r="D18" s="104"/>
      <c r="E18" s="104"/>
      <c r="F18" s="104"/>
      <c r="G18" s="104"/>
      <c r="H18" s="104"/>
      <c r="I18" s="104"/>
      <c r="J18" s="104"/>
      <c r="K18" s="104"/>
      <c r="L18" s="104"/>
      <c r="M18" s="104"/>
      <c r="N18" s="104"/>
      <c r="O18" s="104"/>
      <c r="P18" s="104"/>
      <c r="Q18" s="104"/>
      <c r="R18" s="104"/>
      <c r="S18" s="104"/>
      <c r="T18" s="104"/>
      <c r="U18" s="104"/>
      <c r="V18" s="104"/>
      <c r="W18" s="104"/>
      <c r="X18" s="104"/>
      <c r="Y18" s="104"/>
      <c r="Z18" s="104"/>
      <c r="AA18" s="104"/>
      <c r="AB18" s="104"/>
      <c r="AC18" s="104"/>
      <c r="AD18" s="104"/>
      <c r="AE18" s="104"/>
      <c r="AF18" s="104"/>
      <c r="AG18" s="104"/>
      <c r="AH18" s="104"/>
      <c r="AI18" s="104"/>
      <c r="AJ18" s="104"/>
      <c r="AK18" s="104"/>
      <c r="AL18" s="104"/>
      <c r="AM18" s="104"/>
      <c r="AN18" s="104"/>
      <c r="AO18" s="104"/>
      <c r="AP18" s="104"/>
      <c r="AQ18" s="104"/>
    </row>
    <row r="19" spans="1:43" x14ac:dyDescent="0.25">
      <c r="A19" s="104"/>
      <c r="B19" s="104"/>
      <c r="C19" s="104"/>
      <c r="D19" s="104"/>
      <c r="E19" s="104"/>
      <c r="F19" s="104"/>
      <c r="G19" s="104"/>
      <c r="H19" s="104"/>
      <c r="I19" s="104"/>
      <c r="J19" s="104"/>
      <c r="K19" s="104"/>
      <c r="L19" s="104"/>
      <c r="M19" s="104"/>
      <c r="N19" s="104"/>
      <c r="O19" s="104"/>
      <c r="P19" s="104"/>
      <c r="Q19" s="104"/>
      <c r="R19" s="104"/>
      <c r="S19" s="104"/>
      <c r="T19" s="104"/>
      <c r="U19" s="104"/>
      <c r="V19" s="104"/>
      <c r="W19" s="104"/>
      <c r="X19" s="104"/>
      <c r="Y19" s="104"/>
      <c r="Z19" s="104"/>
      <c r="AA19" s="104"/>
      <c r="AB19" s="104"/>
      <c r="AC19" s="104"/>
      <c r="AD19" s="104"/>
      <c r="AE19" s="104"/>
      <c r="AF19" s="104"/>
      <c r="AG19" s="104"/>
      <c r="AH19" s="104"/>
      <c r="AI19" s="104"/>
      <c r="AJ19" s="104"/>
      <c r="AK19" s="104"/>
      <c r="AL19" s="104"/>
      <c r="AM19" s="104"/>
      <c r="AN19" s="104"/>
      <c r="AO19" s="104"/>
      <c r="AP19" s="104"/>
      <c r="AQ19" s="104"/>
    </row>
    <row r="20" spans="1:43" x14ac:dyDescent="0.25">
      <c r="A20" s="104"/>
      <c r="B20" s="104"/>
      <c r="C20" s="104"/>
      <c r="D20" s="104"/>
      <c r="E20" s="104"/>
      <c r="F20" s="104"/>
      <c r="G20" s="104"/>
      <c r="H20" s="104"/>
      <c r="I20" s="104"/>
      <c r="J20" s="104"/>
      <c r="K20" s="104"/>
      <c r="L20" s="104"/>
      <c r="M20" s="104"/>
      <c r="N20" s="104"/>
      <c r="O20" s="104"/>
      <c r="P20" s="104"/>
      <c r="Q20" s="104"/>
      <c r="R20" s="104"/>
      <c r="S20" s="104"/>
      <c r="T20" s="104"/>
      <c r="U20" s="104"/>
      <c r="V20" s="104"/>
      <c r="W20" s="104"/>
      <c r="X20" s="104"/>
      <c r="Y20" s="104"/>
      <c r="Z20" s="104"/>
      <c r="AA20" s="104"/>
      <c r="AB20" s="104"/>
      <c r="AC20" s="104"/>
      <c r="AD20" s="104"/>
      <c r="AE20" s="104"/>
      <c r="AF20" s="104"/>
      <c r="AG20" s="104"/>
      <c r="AH20" s="104"/>
      <c r="AI20" s="104"/>
      <c r="AJ20" s="104"/>
      <c r="AK20" s="104"/>
      <c r="AL20" s="104"/>
      <c r="AM20" s="104"/>
      <c r="AN20" s="104"/>
      <c r="AO20" s="104"/>
      <c r="AP20" s="104"/>
      <c r="AQ20" s="104"/>
    </row>
    <row r="21" spans="1:43" x14ac:dyDescent="0.25">
      <c r="A21" s="104"/>
      <c r="B21" s="104"/>
      <c r="C21" s="104"/>
      <c r="D21" s="104"/>
      <c r="E21" s="104"/>
      <c r="F21" s="104"/>
      <c r="G21" s="104"/>
      <c r="H21" s="104"/>
      <c r="I21" s="104"/>
      <c r="J21" s="104"/>
      <c r="K21" s="104"/>
      <c r="L21" s="104"/>
      <c r="M21" s="104"/>
      <c r="N21" s="104"/>
      <c r="O21" s="104"/>
      <c r="P21" s="104"/>
      <c r="Q21" s="104"/>
      <c r="R21" s="104"/>
      <c r="S21" s="104"/>
      <c r="T21" s="104"/>
      <c r="U21" s="104"/>
      <c r="V21" s="104"/>
      <c r="W21" s="104"/>
      <c r="X21" s="104"/>
      <c r="Y21" s="104"/>
      <c r="Z21" s="104"/>
      <c r="AA21" s="104"/>
      <c r="AB21" s="104"/>
      <c r="AC21" s="104"/>
      <c r="AD21" s="104"/>
      <c r="AE21" s="104"/>
      <c r="AF21" s="104"/>
      <c r="AG21" s="104"/>
      <c r="AH21" s="104"/>
      <c r="AI21" s="104"/>
      <c r="AJ21" s="104"/>
      <c r="AK21" s="104"/>
      <c r="AL21" s="104"/>
      <c r="AM21" s="104"/>
      <c r="AN21" s="104"/>
      <c r="AO21" s="104"/>
      <c r="AP21" s="104"/>
      <c r="AQ21" s="104"/>
    </row>
    <row r="22" spans="1:43" x14ac:dyDescent="0.25">
      <c r="A22" s="104"/>
      <c r="B22" s="104"/>
      <c r="C22" s="104"/>
      <c r="D22" s="104"/>
      <c r="E22" s="104"/>
      <c r="F22" s="104"/>
      <c r="G22" s="104"/>
      <c r="H22" s="104"/>
      <c r="I22" s="104"/>
      <c r="J22" s="104"/>
      <c r="K22" s="104"/>
      <c r="L22" s="104"/>
      <c r="M22" s="104"/>
      <c r="N22" s="104"/>
      <c r="O22" s="104"/>
      <c r="P22" s="104"/>
      <c r="Q22" s="104"/>
      <c r="R22" s="104"/>
      <c r="S22" s="104"/>
      <c r="T22" s="104"/>
      <c r="U22" s="104"/>
      <c r="V22" s="104"/>
      <c r="W22" s="104"/>
      <c r="X22" s="104"/>
      <c r="Y22" s="104"/>
      <c r="Z22" s="104"/>
      <c r="AA22" s="104"/>
      <c r="AB22" s="104"/>
      <c r="AC22" s="104"/>
      <c r="AD22" s="104"/>
      <c r="AE22" s="104"/>
      <c r="AF22" s="104"/>
      <c r="AG22" s="104"/>
      <c r="AH22" s="104"/>
      <c r="AI22" s="104"/>
      <c r="AJ22" s="104"/>
      <c r="AK22" s="104"/>
      <c r="AL22" s="104"/>
      <c r="AM22" s="104"/>
      <c r="AN22" s="104"/>
      <c r="AO22" s="104"/>
      <c r="AP22" s="104"/>
      <c r="AQ22" s="104"/>
    </row>
    <row r="23" spans="1:43" x14ac:dyDescent="0.25">
      <c r="A23" s="104"/>
      <c r="B23" s="104"/>
      <c r="C23" s="104"/>
      <c r="D23" s="104"/>
      <c r="E23" s="104"/>
      <c r="F23" s="104"/>
      <c r="G23" s="104"/>
      <c r="H23" s="104"/>
      <c r="I23" s="104"/>
      <c r="J23" s="104"/>
      <c r="K23" s="104"/>
      <c r="L23" s="104"/>
      <c r="M23" s="104"/>
      <c r="N23" s="104"/>
      <c r="O23" s="104"/>
      <c r="P23" s="104"/>
      <c r="Q23" s="104"/>
      <c r="R23" s="104"/>
      <c r="S23" s="104"/>
      <c r="T23" s="104"/>
      <c r="U23" s="104"/>
      <c r="V23" s="104"/>
      <c r="W23" s="104"/>
      <c r="X23" s="104"/>
      <c r="Y23" s="104"/>
      <c r="Z23" s="104"/>
      <c r="AA23" s="104"/>
      <c r="AB23" s="104"/>
      <c r="AC23" s="104"/>
      <c r="AD23" s="104"/>
      <c r="AE23" s="104"/>
      <c r="AF23" s="104"/>
      <c r="AG23" s="104"/>
      <c r="AH23" s="104"/>
      <c r="AI23" s="104"/>
      <c r="AJ23" s="104"/>
      <c r="AK23" s="104"/>
      <c r="AL23" s="104"/>
      <c r="AM23" s="104"/>
      <c r="AN23" s="104"/>
      <c r="AO23" s="104"/>
      <c r="AP23" s="104"/>
      <c r="AQ23" s="104"/>
    </row>
    <row r="24" spans="1:43" x14ac:dyDescent="0.25">
      <c r="A24" s="104"/>
      <c r="B24" s="104"/>
      <c r="C24" s="104"/>
      <c r="D24" s="104"/>
      <c r="E24" s="104"/>
      <c r="F24" s="104"/>
      <c r="G24" s="104"/>
      <c r="H24" s="104"/>
      <c r="I24" s="104"/>
      <c r="J24" s="104"/>
      <c r="K24" s="104"/>
      <c r="L24" s="104"/>
      <c r="M24" s="104"/>
      <c r="N24" s="104"/>
      <c r="O24" s="104"/>
      <c r="P24" s="104"/>
      <c r="Q24" s="104"/>
      <c r="R24" s="104"/>
      <c r="S24" s="104"/>
      <c r="T24" s="104"/>
      <c r="U24" s="104"/>
      <c r="V24" s="104"/>
      <c r="W24" s="104"/>
      <c r="X24" s="104"/>
      <c r="Y24" s="104"/>
      <c r="Z24" s="104"/>
      <c r="AA24" s="104"/>
      <c r="AB24" s="104"/>
      <c r="AC24" s="104"/>
      <c r="AD24" s="104"/>
      <c r="AE24" s="104"/>
      <c r="AF24" s="104"/>
      <c r="AG24" s="104"/>
      <c r="AH24" s="104"/>
      <c r="AI24" s="104"/>
      <c r="AJ24" s="104"/>
      <c r="AK24" s="104"/>
      <c r="AL24" s="104"/>
      <c r="AM24" s="104"/>
      <c r="AN24" s="104"/>
      <c r="AO24" s="104"/>
      <c r="AP24" s="104"/>
      <c r="AQ24" s="104"/>
    </row>
    <row r="25" spans="1:43" x14ac:dyDescent="0.25">
      <c r="A25" s="104"/>
      <c r="B25" s="104"/>
      <c r="C25" s="104"/>
      <c r="D25" s="104"/>
      <c r="E25" s="104"/>
      <c r="F25" s="104"/>
      <c r="G25" s="104"/>
      <c r="H25" s="104"/>
      <c r="I25" s="104"/>
      <c r="J25" s="104"/>
      <c r="K25" s="104"/>
      <c r="L25" s="104"/>
      <c r="M25" s="104"/>
      <c r="N25" s="104"/>
      <c r="O25" s="104"/>
      <c r="P25" s="104"/>
      <c r="Q25" s="104"/>
      <c r="R25" s="104"/>
      <c r="S25" s="104"/>
      <c r="T25" s="104"/>
      <c r="U25" s="104"/>
      <c r="V25" s="104"/>
      <c r="W25" s="104"/>
      <c r="X25" s="104"/>
      <c r="Y25" s="104"/>
      <c r="Z25" s="104"/>
      <c r="AA25" s="104"/>
      <c r="AB25" s="104"/>
      <c r="AC25" s="104"/>
      <c r="AD25" s="104"/>
      <c r="AE25" s="104"/>
      <c r="AF25" s="104"/>
      <c r="AG25" s="104"/>
      <c r="AH25" s="104"/>
      <c r="AI25" s="104"/>
      <c r="AJ25" s="104"/>
      <c r="AK25" s="104"/>
      <c r="AL25" s="104"/>
      <c r="AM25" s="104"/>
      <c r="AN25" s="104"/>
      <c r="AO25" s="104"/>
      <c r="AP25" s="104"/>
      <c r="AQ25" s="104"/>
    </row>
    <row r="26" spans="1:43" x14ac:dyDescent="0.25">
      <c r="A26" s="104"/>
      <c r="B26" s="104"/>
      <c r="C26" s="104"/>
      <c r="D26" s="104"/>
      <c r="E26" s="104"/>
      <c r="F26" s="104"/>
      <c r="G26" s="104"/>
      <c r="H26" s="104"/>
      <c r="I26" s="104"/>
      <c r="J26" s="104"/>
      <c r="K26" s="104"/>
      <c r="L26" s="104"/>
      <c r="M26" s="104"/>
      <c r="N26" s="104"/>
      <c r="O26" s="104"/>
      <c r="P26" s="104"/>
      <c r="Q26" s="104"/>
      <c r="R26" s="104"/>
      <c r="S26" s="104"/>
      <c r="T26" s="104"/>
      <c r="U26" s="104"/>
      <c r="V26" s="104"/>
      <c r="W26" s="104"/>
      <c r="X26" s="104"/>
      <c r="Y26" s="104"/>
      <c r="Z26" s="104"/>
      <c r="AA26" s="104"/>
      <c r="AB26" s="104"/>
      <c r="AC26" s="104"/>
      <c r="AD26" s="104"/>
      <c r="AE26" s="104"/>
      <c r="AF26" s="104"/>
      <c r="AG26" s="104"/>
      <c r="AH26" s="104"/>
      <c r="AI26" s="104"/>
      <c r="AJ26" s="104"/>
      <c r="AK26" s="104"/>
      <c r="AL26" s="104"/>
      <c r="AM26" s="104"/>
      <c r="AN26" s="104"/>
      <c r="AO26" s="104"/>
      <c r="AP26" s="104"/>
      <c r="AQ26" s="104"/>
    </row>
    <row r="27" spans="1:43" x14ac:dyDescent="0.25">
      <c r="A27" s="104"/>
      <c r="B27" s="104"/>
      <c r="C27" s="104"/>
      <c r="D27" s="104"/>
      <c r="E27" s="104"/>
      <c r="F27" s="104"/>
      <c r="G27" s="104"/>
      <c r="H27" s="104"/>
      <c r="I27" s="104"/>
      <c r="J27" s="104"/>
      <c r="K27" s="104"/>
      <c r="L27" s="104"/>
      <c r="M27" s="104"/>
      <c r="N27" s="104"/>
      <c r="O27" s="104"/>
      <c r="P27" s="104"/>
      <c r="Q27" s="104"/>
      <c r="R27" s="104"/>
      <c r="S27" s="104"/>
      <c r="T27" s="104"/>
      <c r="U27" s="104"/>
      <c r="V27" s="104"/>
      <c r="W27" s="104"/>
      <c r="X27" s="104"/>
      <c r="Y27" s="104"/>
      <c r="Z27" s="104"/>
      <c r="AA27" s="104"/>
      <c r="AB27" s="104"/>
      <c r="AC27" s="104"/>
      <c r="AD27" s="104"/>
      <c r="AE27" s="104"/>
      <c r="AF27" s="104"/>
      <c r="AG27" s="104"/>
      <c r="AH27" s="104"/>
      <c r="AI27" s="104"/>
      <c r="AJ27" s="104"/>
      <c r="AK27" s="104"/>
      <c r="AL27" s="104"/>
      <c r="AM27" s="104"/>
      <c r="AN27" s="104"/>
      <c r="AO27" s="104"/>
      <c r="AP27" s="104"/>
      <c r="AQ27" s="104"/>
    </row>
    <row r="28" spans="1:43" x14ac:dyDescent="0.25">
      <c r="A28" s="104"/>
      <c r="B28" s="104"/>
      <c r="C28" s="104"/>
      <c r="D28" s="104"/>
      <c r="E28" s="104"/>
      <c r="F28" s="104"/>
      <c r="G28" s="104"/>
      <c r="H28" s="104"/>
      <c r="I28" s="104"/>
      <c r="J28" s="104"/>
      <c r="K28" s="104"/>
      <c r="L28" s="104"/>
      <c r="M28" s="104"/>
      <c r="N28" s="104"/>
      <c r="O28" s="104"/>
      <c r="P28" s="104"/>
      <c r="Q28" s="104"/>
      <c r="R28" s="104"/>
      <c r="S28" s="104"/>
      <c r="T28" s="104"/>
      <c r="U28" s="104"/>
      <c r="V28" s="104"/>
      <c r="W28" s="104"/>
      <c r="X28" s="104"/>
      <c r="Y28" s="104"/>
      <c r="Z28" s="104"/>
      <c r="AA28" s="104"/>
      <c r="AB28" s="104"/>
      <c r="AC28" s="104"/>
      <c r="AD28" s="104"/>
      <c r="AE28" s="104"/>
      <c r="AF28" s="104"/>
      <c r="AG28" s="104"/>
      <c r="AH28" s="104"/>
      <c r="AI28" s="104"/>
      <c r="AJ28" s="104"/>
      <c r="AK28" s="104"/>
      <c r="AL28" s="104"/>
      <c r="AM28" s="104"/>
      <c r="AN28" s="104"/>
      <c r="AO28" s="104"/>
      <c r="AP28" s="104"/>
      <c r="AQ28" s="104"/>
    </row>
    <row r="29" spans="1:43" x14ac:dyDescent="0.25">
      <c r="A29" s="104"/>
      <c r="B29" s="104"/>
      <c r="C29" s="104"/>
      <c r="D29" s="104"/>
      <c r="E29" s="104"/>
      <c r="F29" s="104"/>
      <c r="G29" s="104"/>
      <c r="H29" s="104"/>
      <c r="I29" s="104"/>
      <c r="J29" s="104"/>
      <c r="K29" s="104"/>
      <c r="L29" s="104"/>
      <c r="M29" s="104"/>
      <c r="N29" s="104"/>
      <c r="O29" s="104"/>
      <c r="P29" s="104"/>
      <c r="Q29" s="104"/>
      <c r="R29" s="104"/>
      <c r="S29" s="104"/>
      <c r="T29" s="104"/>
      <c r="U29" s="104"/>
      <c r="V29" s="104"/>
      <c r="W29" s="104"/>
      <c r="X29" s="104"/>
      <c r="Y29" s="104"/>
      <c r="Z29" s="104"/>
      <c r="AA29" s="104"/>
      <c r="AB29" s="104"/>
      <c r="AC29" s="104"/>
      <c r="AD29" s="104"/>
      <c r="AE29" s="104"/>
      <c r="AF29" s="104"/>
      <c r="AG29" s="104"/>
      <c r="AH29" s="104"/>
      <c r="AI29" s="104"/>
      <c r="AJ29" s="104"/>
      <c r="AK29" s="104"/>
      <c r="AL29" s="104"/>
      <c r="AM29" s="104"/>
      <c r="AN29" s="104"/>
      <c r="AO29" s="104"/>
      <c r="AP29" s="104"/>
      <c r="AQ29" s="104"/>
    </row>
    <row r="30" spans="1:43" x14ac:dyDescent="0.25">
      <c r="A30" s="104"/>
      <c r="B30" s="104"/>
      <c r="C30" s="104"/>
      <c r="D30" s="104"/>
      <c r="E30" s="104"/>
      <c r="F30" s="104"/>
      <c r="G30" s="104"/>
      <c r="H30" s="104"/>
      <c r="I30" s="104"/>
      <c r="J30" s="104"/>
      <c r="K30" s="104"/>
      <c r="L30" s="104"/>
      <c r="M30" s="104"/>
      <c r="N30" s="104"/>
      <c r="O30" s="104"/>
      <c r="P30" s="104"/>
      <c r="Q30" s="104"/>
      <c r="R30" s="104"/>
      <c r="S30" s="104"/>
      <c r="T30" s="104"/>
      <c r="U30" s="104"/>
      <c r="V30" s="104"/>
      <c r="W30" s="104"/>
      <c r="X30" s="104"/>
      <c r="Y30" s="104"/>
      <c r="Z30" s="104"/>
      <c r="AA30" s="104"/>
      <c r="AB30" s="104"/>
      <c r="AC30" s="104"/>
      <c r="AD30" s="104"/>
      <c r="AE30" s="104"/>
      <c r="AF30" s="104"/>
      <c r="AG30" s="104"/>
      <c r="AH30" s="104"/>
      <c r="AI30" s="104"/>
      <c r="AJ30" s="104"/>
      <c r="AK30" s="104"/>
      <c r="AL30" s="104"/>
      <c r="AM30" s="104"/>
      <c r="AN30" s="104"/>
      <c r="AO30" s="104"/>
      <c r="AP30" s="104"/>
      <c r="AQ30" s="104"/>
    </row>
    <row r="31" spans="1:43" x14ac:dyDescent="0.25">
      <c r="A31" s="104"/>
      <c r="B31" s="104"/>
      <c r="C31" s="104"/>
      <c r="D31" s="104"/>
      <c r="E31" s="104"/>
      <c r="F31" s="104"/>
      <c r="G31" s="104"/>
      <c r="H31" s="104"/>
      <c r="I31" s="104"/>
      <c r="J31" s="104"/>
      <c r="K31" s="104"/>
      <c r="L31" s="104"/>
      <c r="M31" s="104"/>
      <c r="N31" s="104"/>
      <c r="O31" s="104"/>
      <c r="P31" s="104"/>
      <c r="Q31" s="104"/>
      <c r="R31" s="104"/>
      <c r="S31" s="104"/>
      <c r="T31" s="104"/>
      <c r="U31" s="104"/>
      <c r="V31" s="104"/>
      <c r="W31" s="104"/>
      <c r="X31" s="104"/>
      <c r="Y31" s="104"/>
      <c r="Z31" s="104"/>
      <c r="AA31" s="104"/>
      <c r="AB31" s="104"/>
      <c r="AC31" s="104"/>
      <c r="AD31" s="104"/>
      <c r="AE31" s="104"/>
      <c r="AF31" s="104"/>
      <c r="AG31" s="104"/>
      <c r="AH31" s="104"/>
      <c r="AI31" s="104"/>
      <c r="AJ31" s="104"/>
      <c r="AK31" s="104"/>
      <c r="AL31" s="104"/>
      <c r="AM31" s="104"/>
      <c r="AN31" s="104"/>
      <c r="AO31" s="104"/>
      <c r="AP31" s="104"/>
      <c r="AQ31" s="104"/>
    </row>
    <row r="32" spans="1:43" x14ac:dyDescent="0.25">
      <c r="A32" s="104"/>
      <c r="B32" s="104"/>
      <c r="C32" s="104"/>
      <c r="D32" s="104"/>
      <c r="E32" s="104"/>
      <c r="F32" s="104"/>
      <c r="G32" s="104"/>
      <c r="H32" s="104"/>
      <c r="I32" s="104"/>
      <c r="J32" s="104"/>
      <c r="K32" s="104"/>
      <c r="L32" s="104"/>
      <c r="M32" s="104"/>
      <c r="N32" s="104"/>
      <c r="O32" s="104"/>
      <c r="P32" s="104"/>
      <c r="Q32" s="104"/>
      <c r="R32" s="104"/>
      <c r="S32" s="104"/>
      <c r="T32" s="104"/>
      <c r="U32" s="104"/>
      <c r="V32" s="104"/>
      <c r="W32" s="104"/>
      <c r="X32" s="104"/>
      <c r="Y32" s="104"/>
      <c r="Z32" s="104"/>
      <c r="AA32" s="104"/>
      <c r="AB32" s="104"/>
      <c r="AC32" s="104"/>
      <c r="AD32" s="104"/>
      <c r="AE32" s="104"/>
      <c r="AF32" s="104"/>
      <c r="AG32" s="104"/>
      <c r="AH32" s="104"/>
      <c r="AI32" s="104"/>
      <c r="AJ32" s="104"/>
      <c r="AK32" s="104"/>
      <c r="AL32" s="104"/>
      <c r="AM32" s="104"/>
      <c r="AN32" s="104"/>
      <c r="AO32" s="104"/>
      <c r="AP32" s="104"/>
      <c r="AQ32" s="104"/>
    </row>
    <row r="33" spans="1:43" x14ac:dyDescent="0.25">
      <c r="A33" s="104"/>
      <c r="B33" s="104"/>
      <c r="C33" s="104"/>
      <c r="D33" s="104"/>
      <c r="E33" s="104"/>
      <c r="F33" s="104"/>
      <c r="G33" s="104"/>
      <c r="H33" s="104"/>
      <c r="I33" s="104"/>
      <c r="J33" s="104"/>
      <c r="K33" s="104"/>
      <c r="L33" s="104"/>
      <c r="M33" s="104"/>
      <c r="N33" s="104"/>
      <c r="O33" s="104"/>
      <c r="P33" s="104"/>
      <c r="Q33" s="104"/>
      <c r="R33" s="104"/>
      <c r="S33" s="104"/>
      <c r="T33" s="104"/>
      <c r="U33" s="104"/>
      <c r="V33" s="104"/>
      <c r="W33" s="104"/>
      <c r="X33" s="104"/>
      <c r="Y33" s="104"/>
      <c r="Z33" s="104"/>
      <c r="AA33" s="104"/>
      <c r="AB33" s="104"/>
      <c r="AC33" s="104"/>
      <c r="AD33" s="104"/>
      <c r="AE33" s="104"/>
      <c r="AF33" s="104"/>
      <c r="AG33" s="104"/>
      <c r="AH33" s="104"/>
      <c r="AI33" s="104"/>
      <c r="AJ33" s="104"/>
      <c r="AK33" s="104"/>
      <c r="AL33" s="104"/>
      <c r="AM33" s="104"/>
      <c r="AN33" s="104"/>
      <c r="AO33" s="104"/>
      <c r="AP33" s="104"/>
      <c r="AQ33" s="104"/>
    </row>
    <row r="34" spans="1:43" x14ac:dyDescent="0.25">
      <c r="A34" s="104"/>
      <c r="B34" s="104"/>
      <c r="C34" s="104"/>
      <c r="D34" s="104"/>
      <c r="E34" s="104"/>
      <c r="F34" s="104"/>
      <c r="G34" s="104"/>
      <c r="H34" s="104"/>
      <c r="I34" s="104"/>
      <c r="J34" s="104"/>
      <c r="K34" s="104"/>
      <c r="L34" s="104"/>
      <c r="M34" s="104"/>
      <c r="N34" s="104"/>
      <c r="O34" s="104"/>
      <c r="P34" s="104"/>
      <c r="Q34" s="104"/>
      <c r="R34" s="104"/>
      <c r="S34" s="104"/>
      <c r="T34" s="104"/>
      <c r="U34" s="104"/>
      <c r="V34" s="104"/>
      <c r="W34" s="104"/>
      <c r="X34" s="104"/>
      <c r="Y34" s="104"/>
      <c r="Z34" s="104"/>
      <c r="AA34" s="104"/>
      <c r="AB34" s="104"/>
      <c r="AC34" s="104"/>
      <c r="AD34" s="104"/>
      <c r="AE34" s="104"/>
      <c r="AF34" s="104"/>
      <c r="AG34" s="104"/>
      <c r="AH34" s="104"/>
      <c r="AI34" s="104"/>
      <c r="AJ34" s="104"/>
      <c r="AK34" s="104"/>
      <c r="AL34" s="104"/>
      <c r="AM34" s="104"/>
      <c r="AN34" s="104"/>
      <c r="AO34" s="104"/>
      <c r="AP34" s="104"/>
      <c r="AQ34" s="104"/>
    </row>
    <row r="35" spans="1:43" x14ac:dyDescent="0.25">
      <c r="A35" s="104"/>
      <c r="B35" s="104"/>
      <c r="C35" s="104"/>
      <c r="D35" s="104"/>
      <c r="E35" s="104"/>
      <c r="F35" s="104"/>
      <c r="G35" s="104"/>
      <c r="H35" s="104"/>
      <c r="I35" s="104"/>
      <c r="J35" s="104"/>
      <c r="K35" s="104"/>
      <c r="L35" s="104"/>
      <c r="M35" s="104"/>
      <c r="N35" s="104"/>
      <c r="O35" s="104"/>
      <c r="P35" s="104"/>
      <c r="Q35" s="104"/>
      <c r="R35" s="104"/>
      <c r="S35" s="104"/>
      <c r="T35" s="104"/>
      <c r="U35" s="104"/>
      <c r="V35" s="104"/>
      <c r="W35" s="104"/>
      <c r="X35" s="104"/>
      <c r="Y35" s="104"/>
      <c r="Z35" s="104"/>
      <c r="AA35" s="104"/>
      <c r="AB35" s="104"/>
      <c r="AC35" s="104"/>
      <c r="AD35" s="104"/>
      <c r="AE35" s="104"/>
      <c r="AF35" s="104"/>
      <c r="AG35" s="104"/>
      <c r="AH35" s="104"/>
      <c r="AI35" s="104"/>
      <c r="AJ35" s="104"/>
      <c r="AK35" s="104"/>
      <c r="AL35" s="104"/>
      <c r="AM35" s="104"/>
      <c r="AN35" s="104"/>
      <c r="AO35" s="104"/>
      <c r="AP35" s="104"/>
      <c r="AQ35" s="104"/>
    </row>
    <row r="36" spans="1:43" x14ac:dyDescent="0.25">
      <c r="A36" s="104"/>
      <c r="B36" s="104"/>
      <c r="C36" s="104"/>
      <c r="D36" s="104"/>
      <c r="E36" s="104"/>
      <c r="F36" s="104"/>
      <c r="G36" s="104"/>
      <c r="H36" s="104"/>
      <c r="I36" s="104"/>
      <c r="J36" s="104"/>
      <c r="K36" s="104"/>
      <c r="L36" s="104"/>
      <c r="M36" s="104"/>
      <c r="N36" s="104"/>
      <c r="O36" s="104"/>
      <c r="P36" s="104"/>
      <c r="Q36" s="104"/>
      <c r="R36" s="104"/>
      <c r="S36" s="104"/>
      <c r="T36" s="104"/>
      <c r="U36" s="104"/>
      <c r="V36" s="104"/>
      <c r="W36" s="104"/>
      <c r="X36" s="104"/>
      <c r="Y36" s="104"/>
      <c r="Z36" s="104"/>
      <c r="AA36" s="104"/>
      <c r="AB36" s="104"/>
      <c r="AC36" s="104"/>
      <c r="AD36" s="104"/>
      <c r="AE36" s="104"/>
      <c r="AF36" s="104"/>
      <c r="AG36" s="104"/>
      <c r="AH36" s="104"/>
      <c r="AI36" s="104"/>
      <c r="AJ36" s="104"/>
      <c r="AK36" s="104"/>
      <c r="AL36" s="104"/>
      <c r="AM36" s="104"/>
      <c r="AN36" s="104"/>
      <c r="AO36" s="104"/>
      <c r="AP36" s="104"/>
      <c r="AQ36" s="104"/>
    </row>
    <row r="37" spans="1:43" x14ac:dyDescent="0.25">
      <c r="A37" s="104"/>
      <c r="B37" s="104"/>
      <c r="C37" s="104"/>
      <c r="D37" s="104"/>
      <c r="E37" s="104"/>
      <c r="F37" s="104"/>
      <c r="G37" s="104"/>
      <c r="H37" s="104"/>
      <c r="I37" s="104"/>
      <c r="J37" s="104"/>
      <c r="K37" s="104"/>
      <c r="L37" s="104"/>
      <c r="M37" s="104"/>
      <c r="N37" s="104"/>
      <c r="O37" s="104"/>
      <c r="P37" s="104"/>
      <c r="Q37" s="104"/>
      <c r="R37" s="104"/>
      <c r="S37" s="104"/>
      <c r="T37" s="104"/>
      <c r="U37" s="104"/>
      <c r="V37" s="104"/>
      <c r="W37" s="104"/>
      <c r="X37" s="104"/>
      <c r="Y37" s="104"/>
      <c r="Z37" s="104"/>
      <c r="AA37" s="104"/>
      <c r="AB37" s="104"/>
      <c r="AC37" s="104"/>
      <c r="AD37" s="104"/>
      <c r="AE37" s="104"/>
      <c r="AF37" s="104"/>
      <c r="AG37" s="104"/>
      <c r="AH37" s="104"/>
      <c r="AI37" s="104"/>
      <c r="AJ37" s="104"/>
      <c r="AK37" s="104"/>
      <c r="AL37" s="104"/>
      <c r="AM37" s="104"/>
      <c r="AN37" s="104"/>
      <c r="AO37" s="104"/>
      <c r="AP37" s="104"/>
      <c r="AQ37" s="104"/>
    </row>
    <row r="38" spans="1:43" x14ac:dyDescent="0.25">
      <c r="A38" s="104"/>
      <c r="B38" s="104"/>
      <c r="C38" s="104"/>
      <c r="D38" s="104"/>
      <c r="E38" s="104"/>
      <c r="F38" s="104"/>
      <c r="G38" s="104"/>
      <c r="H38" s="104"/>
      <c r="I38" s="104"/>
      <c r="J38" s="104"/>
      <c r="K38" s="104"/>
      <c r="L38" s="104"/>
      <c r="M38" s="104"/>
      <c r="N38" s="104"/>
      <c r="O38" s="104"/>
      <c r="P38" s="104"/>
      <c r="Q38" s="104"/>
      <c r="R38" s="104"/>
      <c r="S38" s="104"/>
      <c r="T38" s="104"/>
      <c r="U38" s="104"/>
      <c r="V38" s="104"/>
      <c r="W38" s="104"/>
      <c r="X38" s="104"/>
      <c r="Y38" s="104"/>
      <c r="Z38" s="104"/>
      <c r="AA38" s="104"/>
      <c r="AB38" s="104"/>
      <c r="AC38" s="104"/>
      <c r="AD38" s="104"/>
      <c r="AE38" s="104"/>
      <c r="AF38" s="104"/>
      <c r="AG38" s="104"/>
      <c r="AH38" s="104"/>
      <c r="AI38" s="104"/>
      <c r="AJ38" s="104"/>
      <c r="AK38" s="104"/>
      <c r="AL38" s="104"/>
      <c r="AM38" s="104"/>
      <c r="AN38" s="104"/>
      <c r="AO38" s="104"/>
      <c r="AP38" s="104"/>
      <c r="AQ38" s="104"/>
    </row>
    <row r="39" spans="1:43" x14ac:dyDescent="0.25">
      <c r="A39" s="104"/>
      <c r="B39" s="104"/>
      <c r="C39" s="104"/>
      <c r="D39" s="104"/>
      <c r="E39" s="104"/>
      <c r="F39" s="104"/>
      <c r="G39" s="104"/>
      <c r="H39" s="104"/>
      <c r="I39" s="104"/>
      <c r="J39" s="104"/>
      <c r="K39" s="104"/>
      <c r="L39" s="104"/>
      <c r="M39" s="104"/>
      <c r="N39" s="104"/>
      <c r="O39" s="104"/>
      <c r="P39" s="104"/>
      <c r="Q39" s="104"/>
      <c r="R39" s="104"/>
      <c r="S39" s="104"/>
      <c r="T39" s="104"/>
      <c r="U39" s="104"/>
      <c r="V39" s="104"/>
      <c r="W39" s="104"/>
      <c r="X39" s="104"/>
      <c r="Y39" s="104"/>
      <c r="Z39" s="104"/>
      <c r="AA39" s="104"/>
      <c r="AB39" s="104"/>
      <c r="AC39" s="104"/>
      <c r="AD39" s="104"/>
      <c r="AE39" s="104"/>
      <c r="AF39" s="104"/>
      <c r="AG39" s="104"/>
      <c r="AH39" s="104"/>
      <c r="AI39" s="104"/>
      <c r="AJ39" s="104"/>
      <c r="AK39" s="104"/>
      <c r="AL39" s="104"/>
      <c r="AM39" s="104"/>
      <c r="AN39" s="104"/>
      <c r="AO39" s="104"/>
      <c r="AP39" s="104"/>
      <c r="AQ39" s="104"/>
    </row>
    <row r="40" spans="1:43" x14ac:dyDescent="0.25">
      <c r="A40" s="104"/>
      <c r="B40" s="104"/>
      <c r="C40" s="104"/>
      <c r="D40" s="104"/>
      <c r="E40" s="104"/>
      <c r="F40" s="104"/>
      <c r="G40" s="104"/>
      <c r="H40" s="104"/>
      <c r="I40" s="104"/>
      <c r="J40" s="104"/>
      <c r="K40" s="104"/>
      <c r="L40" s="104"/>
      <c r="M40" s="104"/>
      <c r="N40" s="104"/>
      <c r="O40" s="104"/>
      <c r="P40" s="104"/>
      <c r="Q40" s="104"/>
      <c r="R40" s="104"/>
      <c r="S40" s="104"/>
      <c r="T40" s="104"/>
      <c r="U40" s="104"/>
      <c r="V40" s="104"/>
      <c r="W40" s="104"/>
      <c r="X40" s="104"/>
      <c r="Y40" s="104"/>
      <c r="Z40" s="104"/>
      <c r="AA40" s="104"/>
      <c r="AB40" s="104"/>
      <c r="AC40" s="104"/>
      <c r="AD40" s="104"/>
      <c r="AE40" s="104"/>
      <c r="AF40" s="104"/>
      <c r="AG40" s="104"/>
      <c r="AH40" s="104"/>
      <c r="AI40" s="104"/>
      <c r="AJ40" s="104"/>
      <c r="AK40" s="104"/>
      <c r="AL40" s="104"/>
      <c r="AM40" s="104"/>
      <c r="AN40" s="104"/>
      <c r="AO40" s="104"/>
      <c r="AP40" s="104"/>
      <c r="AQ40" s="104"/>
    </row>
    <row r="41" spans="1:43" x14ac:dyDescent="0.25">
      <c r="A41" s="104"/>
      <c r="B41" s="104"/>
      <c r="C41" s="104"/>
      <c r="D41" s="104"/>
      <c r="E41" s="104"/>
      <c r="F41" s="104"/>
      <c r="G41" s="104"/>
      <c r="H41" s="104"/>
      <c r="I41" s="104"/>
      <c r="J41" s="104"/>
      <c r="K41" s="104"/>
      <c r="L41" s="104"/>
      <c r="M41" s="104"/>
      <c r="N41" s="104"/>
      <c r="O41" s="104"/>
      <c r="P41" s="104"/>
      <c r="Q41" s="104"/>
      <c r="R41" s="104"/>
      <c r="S41" s="104"/>
      <c r="T41" s="104"/>
      <c r="U41" s="104"/>
      <c r="V41" s="104"/>
      <c r="W41" s="104"/>
      <c r="X41" s="104"/>
      <c r="Y41" s="104"/>
      <c r="Z41" s="104"/>
      <c r="AA41" s="104"/>
      <c r="AB41" s="104"/>
      <c r="AC41" s="104"/>
      <c r="AD41" s="104"/>
      <c r="AE41" s="104"/>
      <c r="AF41" s="104"/>
      <c r="AG41" s="104"/>
      <c r="AH41" s="104"/>
      <c r="AI41" s="104"/>
      <c r="AJ41" s="104"/>
      <c r="AK41" s="104"/>
      <c r="AL41" s="104"/>
      <c r="AM41" s="104"/>
      <c r="AN41" s="104"/>
      <c r="AO41" s="104"/>
      <c r="AP41" s="104"/>
      <c r="AQ41" s="104"/>
    </row>
    <row r="42" spans="1:43" x14ac:dyDescent="0.25">
      <c r="A42" s="104"/>
      <c r="B42" s="104"/>
      <c r="C42" s="104"/>
      <c r="D42" s="104"/>
      <c r="E42" s="104"/>
      <c r="F42" s="104"/>
      <c r="G42" s="104"/>
      <c r="H42" s="104"/>
      <c r="I42" s="104"/>
      <c r="J42" s="104"/>
      <c r="K42" s="104"/>
      <c r="L42" s="104"/>
      <c r="M42" s="104"/>
      <c r="N42" s="104"/>
      <c r="O42" s="104"/>
      <c r="P42" s="104"/>
      <c r="Q42" s="104"/>
      <c r="R42" s="104"/>
      <c r="S42" s="104"/>
      <c r="T42" s="104"/>
      <c r="U42" s="104"/>
      <c r="V42" s="104"/>
      <c r="W42" s="104"/>
      <c r="X42" s="104"/>
      <c r="Y42" s="104"/>
      <c r="Z42" s="104"/>
      <c r="AA42" s="104"/>
      <c r="AB42" s="104"/>
      <c r="AC42" s="104"/>
      <c r="AD42" s="104"/>
      <c r="AE42" s="104"/>
      <c r="AF42" s="104"/>
      <c r="AG42" s="104"/>
      <c r="AH42" s="104"/>
      <c r="AI42" s="104"/>
      <c r="AJ42" s="104"/>
      <c r="AK42" s="104"/>
      <c r="AL42" s="104"/>
      <c r="AM42" s="104"/>
      <c r="AN42" s="104"/>
      <c r="AO42" s="104"/>
      <c r="AP42" s="104"/>
      <c r="AQ42" s="104"/>
    </row>
    <row r="43" spans="1:43" x14ac:dyDescent="0.25">
      <c r="A43" s="104"/>
      <c r="B43" s="104"/>
      <c r="C43" s="104"/>
      <c r="D43" s="104"/>
      <c r="E43" s="104"/>
      <c r="F43" s="104"/>
      <c r="G43" s="104"/>
      <c r="H43" s="104"/>
      <c r="I43" s="104"/>
      <c r="J43" s="104"/>
      <c r="K43" s="104"/>
      <c r="L43" s="104"/>
      <c r="M43" s="104"/>
      <c r="N43" s="104"/>
      <c r="O43" s="104"/>
      <c r="P43" s="104"/>
      <c r="Q43" s="104"/>
      <c r="R43" s="104"/>
      <c r="S43" s="104"/>
      <c r="T43" s="104"/>
      <c r="U43" s="104"/>
      <c r="V43" s="104"/>
      <c r="W43" s="104"/>
      <c r="X43" s="104"/>
      <c r="Y43" s="104"/>
      <c r="Z43" s="104"/>
      <c r="AA43" s="104"/>
      <c r="AB43" s="104"/>
      <c r="AC43" s="104"/>
      <c r="AD43" s="104"/>
      <c r="AE43" s="104"/>
      <c r="AF43" s="104"/>
      <c r="AG43" s="104"/>
      <c r="AH43" s="104"/>
      <c r="AI43" s="104"/>
      <c r="AJ43" s="104"/>
      <c r="AK43" s="104"/>
      <c r="AL43" s="104"/>
      <c r="AM43" s="104"/>
      <c r="AN43" s="104"/>
      <c r="AO43" s="104"/>
      <c r="AP43" s="104"/>
      <c r="AQ43" s="104"/>
    </row>
    <row r="44" spans="1:43" x14ac:dyDescent="0.25">
      <c r="A44" s="104"/>
      <c r="B44" s="104"/>
      <c r="C44" s="104"/>
      <c r="D44" s="104"/>
      <c r="E44" s="104"/>
      <c r="F44" s="104"/>
      <c r="G44" s="104"/>
      <c r="H44" s="104"/>
      <c r="I44" s="104"/>
      <c r="J44" s="104"/>
      <c r="K44" s="104"/>
      <c r="L44" s="104"/>
      <c r="M44" s="104"/>
      <c r="N44" s="104"/>
      <c r="O44" s="104"/>
      <c r="P44" s="104"/>
      <c r="Q44" s="104"/>
      <c r="R44" s="104"/>
      <c r="S44" s="104"/>
      <c r="T44" s="104"/>
      <c r="U44" s="104"/>
      <c r="V44" s="104"/>
      <c r="W44" s="104"/>
      <c r="X44" s="104"/>
      <c r="Y44" s="104"/>
      <c r="Z44" s="104"/>
      <c r="AA44" s="104"/>
      <c r="AB44" s="104"/>
      <c r="AC44" s="104"/>
      <c r="AD44" s="104"/>
      <c r="AE44" s="104"/>
      <c r="AF44" s="104"/>
      <c r="AG44" s="104"/>
      <c r="AH44" s="104"/>
      <c r="AI44" s="104"/>
      <c r="AJ44" s="104"/>
      <c r="AK44" s="104"/>
      <c r="AL44" s="104"/>
      <c r="AM44" s="104"/>
      <c r="AN44" s="104"/>
      <c r="AO44" s="104"/>
      <c r="AP44" s="104"/>
      <c r="AQ44" s="104"/>
    </row>
    <row r="45" spans="1:43" x14ac:dyDescent="0.25">
      <c r="A45" s="104"/>
      <c r="B45" s="104"/>
      <c r="C45" s="104"/>
      <c r="D45" s="104"/>
      <c r="E45" s="104"/>
      <c r="F45" s="104"/>
      <c r="G45" s="104"/>
      <c r="H45" s="104"/>
      <c r="I45" s="104"/>
      <c r="J45" s="104"/>
      <c r="K45" s="104"/>
      <c r="L45" s="104"/>
      <c r="M45" s="104"/>
      <c r="N45" s="104"/>
      <c r="O45" s="104"/>
      <c r="P45" s="104"/>
      <c r="Q45" s="104"/>
      <c r="R45" s="104"/>
      <c r="S45" s="104"/>
      <c r="T45" s="104"/>
      <c r="U45" s="104"/>
      <c r="V45" s="104"/>
      <c r="W45" s="104"/>
      <c r="X45" s="104"/>
      <c r="Y45" s="104"/>
      <c r="Z45" s="104"/>
      <c r="AA45" s="104"/>
      <c r="AB45" s="104"/>
      <c r="AC45" s="104"/>
      <c r="AD45" s="104"/>
      <c r="AE45" s="104"/>
      <c r="AF45" s="104"/>
      <c r="AG45" s="104"/>
      <c r="AH45" s="104"/>
      <c r="AI45" s="104"/>
      <c r="AJ45" s="104"/>
      <c r="AK45" s="104"/>
      <c r="AL45" s="104"/>
      <c r="AM45" s="104"/>
      <c r="AN45" s="104"/>
      <c r="AO45" s="104"/>
      <c r="AP45" s="104"/>
      <c r="AQ45" s="104"/>
    </row>
    <row r="46" spans="1:43" x14ac:dyDescent="0.25">
      <c r="A46" s="104"/>
      <c r="B46" s="104"/>
      <c r="C46" s="104"/>
      <c r="D46" s="104"/>
      <c r="E46" s="104"/>
      <c r="F46" s="104"/>
      <c r="G46" s="104"/>
      <c r="H46" s="104"/>
      <c r="I46" s="104"/>
      <c r="J46" s="104"/>
      <c r="K46" s="104"/>
      <c r="L46" s="104"/>
      <c r="M46" s="104"/>
      <c r="N46" s="104"/>
      <c r="O46" s="104"/>
      <c r="P46" s="104"/>
      <c r="Q46" s="104"/>
      <c r="R46" s="104"/>
      <c r="S46" s="104"/>
      <c r="T46" s="104"/>
      <c r="U46" s="104"/>
      <c r="V46" s="104"/>
      <c r="W46" s="104"/>
      <c r="X46" s="104"/>
      <c r="Y46" s="104"/>
      <c r="Z46" s="104"/>
      <c r="AA46" s="104"/>
      <c r="AB46" s="104"/>
      <c r="AC46" s="104"/>
      <c r="AD46" s="104"/>
      <c r="AE46" s="104"/>
      <c r="AF46" s="104"/>
      <c r="AG46" s="104"/>
      <c r="AH46" s="104"/>
      <c r="AI46" s="104"/>
      <c r="AJ46" s="104"/>
      <c r="AK46" s="104"/>
      <c r="AL46" s="104"/>
      <c r="AM46" s="104"/>
      <c r="AN46" s="104"/>
      <c r="AO46" s="104"/>
      <c r="AP46" s="104"/>
      <c r="AQ46" s="104"/>
    </row>
    <row r="47" spans="1:43" x14ac:dyDescent="0.25">
      <c r="A47" s="104"/>
      <c r="B47" s="104"/>
      <c r="C47" s="104"/>
      <c r="D47" s="104"/>
      <c r="E47" s="104"/>
      <c r="F47" s="104"/>
      <c r="G47" s="104"/>
      <c r="H47" s="104"/>
      <c r="I47" s="104"/>
      <c r="J47" s="104"/>
      <c r="K47" s="104"/>
      <c r="L47" s="104"/>
      <c r="M47" s="104"/>
      <c r="N47" s="104"/>
      <c r="O47" s="104"/>
      <c r="P47" s="104"/>
      <c r="Q47" s="104"/>
      <c r="R47" s="104"/>
      <c r="S47" s="104"/>
      <c r="T47" s="104"/>
      <c r="U47" s="104"/>
      <c r="V47" s="104"/>
      <c r="W47" s="104"/>
      <c r="X47" s="104"/>
      <c r="Y47" s="104"/>
      <c r="Z47" s="104"/>
      <c r="AA47" s="104"/>
      <c r="AB47" s="104"/>
      <c r="AC47" s="104"/>
      <c r="AD47" s="104"/>
      <c r="AE47" s="104"/>
      <c r="AF47" s="104"/>
      <c r="AG47" s="104"/>
      <c r="AH47" s="104"/>
      <c r="AI47" s="104"/>
      <c r="AJ47" s="104"/>
      <c r="AK47" s="104"/>
      <c r="AL47" s="104"/>
      <c r="AM47" s="104"/>
      <c r="AN47" s="104"/>
      <c r="AO47" s="104"/>
      <c r="AP47" s="104"/>
      <c r="AQ47" s="104"/>
    </row>
    <row r="48" spans="1:43" x14ac:dyDescent="0.25">
      <c r="A48" s="104"/>
      <c r="B48" s="104"/>
      <c r="C48" s="104"/>
      <c r="D48" s="104"/>
      <c r="E48" s="104"/>
      <c r="F48" s="104"/>
      <c r="G48" s="104"/>
      <c r="H48" s="104"/>
      <c r="I48" s="104"/>
      <c r="J48" s="104"/>
      <c r="K48" s="104"/>
      <c r="L48" s="104"/>
      <c r="M48" s="104"/>
      <c r="N48" s="104"/>
      <c r="O48" s="104"/>
      <c r="P48" s="104"/>
      <c r="Q48" s="104"/>
      <c r="R48" s="104"/>
      <c r="S48" s="104"/>
      <c r="T48" s="104"/>
      <c r="U48" s="104"/>
      <c r="V48" s="104"/>
      <c r="W48" s="104"/>
      <c r="X48" s="104"/>
      <c r="Y48" s="104"/>
      <c r="Z48" s="104"/>
      <c r="AA48" s="104"/>
      <c r="AB48" s="104"/>
      <c r="AC48" s="104"/>
      <c r="AD48" s="104"/>
      <c r="AE48" s="104"/>
      <c r="AF48" s="104"/>
      <c r="AG48" s="104"/>
      <c r="AH48" s="104"/>
      <c r="AI48" s="104"/>
      <c r="AJ48" s="104"/>
      <c r="AK48" s="104"/>
      <c r="AL48" s="104"/>
      <c r="AM48" s="104"/>
      <c r="AN48" s="104"/>
      <c r="AO48" s="104"/>
      <c r="AP48" s="104"/>
      <c r="AQ48" s="104"/>
    </row>
    <row r="49" spans="1:43" x14ac:dyDescent="0.25">
      <c r="A49" s="104"/>
      <c r="B49" s="104"/>
      <c r="C49" s="104"/>
      <c r="D49" s="104"/>
      <c r="E49" s="104"/>
      <c r="F49" s="104"/>
      <c r="G49" s="104"/>
      <c r="H49" s="104"/>
      <c r="I49" s="104"/>
      <c r="J49" s="104"/>
      <c r="K49" s="104"/>
      <c r="L49" s="104"/>
      <c r="M49" s="104"/>
      <c r="N49" s="104"/>
      <c r="O49" s="104"/>
      <c r="P49" s="104"/>
      <c r="Q49" s="104"/>
      <c r="R49" s="104"/>
      <c r="S49" s="104"/>
      <c r="T49" s="104"/>
      <c r="U49" s="104"/>
      <c r="V49" s="104"/>
      <c r="W49" s="104"/>
      <c r="X49" s="104"/>
      <c r="Y49" s="104"/>
      <c r="Z49" s="104"/>
      <c r="AA49" s="104"/>
      <c r="AB49" s="104"/>
      <c r="AC49" s="104"/>
      <c r="AD49" s="104"/>
      <c r="AE49" s="104"/>
      <c r="AF49" s="104"/>
      <c r="AG49" s="104"/>
      <c r="AH49" s="104"/>
      <c r="AI49" s="104"/>
      <c r="AJ49" s="104"/>
      <c r="AK49" s="104"/>
      <c r="AL49" s="104"/>
      <c r="AM49" s="104"/>
      <c r="AN49" s="104"/>
      <c r="AO49" s="104"/>
      <c r="AP49" s="104"/>
      <c r="AQ49" s="104"/>
    </row>
    <row r="50" spans="1:43" x14ac:dyDescent="0.25">
      <c r="A50" s="104"/>
      <c r="B50" s="104"/>
      <c r="C50" s="104"/>
      <c r="D50" s="104"/>
      <c r="E50" s="104"/>
      <c r="F50" s="104"/>
      <c r="G50" s="104"/>
      <c r="H50" s="104"/>
      <c r="I50" s="104"/>
      <c r="J50" s="104"/>
      <c r="K50" s="104"/>
      <c r="L50" s="104"/>
      <c r="M50" s="104"/>
      <c r="N50" s="104"/>
      <c r="O50" s="104"/>
      <c r="P50" s="104"/>
      <c r="Q50" s="104"/>
      <c r="R50" s="104"/>
      <c r="S50" s="104"/>
      <c r="T50" s="104"/>
      <c r="U50" s="104"/>
      <c r="V50" s="104"/>
      <c r="W50" s="104"/>
      <c r="X50" s="104"/>
      <c r="Y50" s="104"/>
      <c r="Z50" s="104"/>
      <c r="AA50" s="104"/>
      <c r="AB50" s="104"/>
      <c r="AC50" s="104"/>
      <c r="AD50" s="104"/>
      <c r="AE50" s="104"/>
      <c r="AF50" s="104"/>
      <c r="AG50" s="104"/>
      <c r="AH50" s="104"/>
      <c r="AI50" s="104"/>
      <c r="AJ50" s="104"/>
      <c r="AK50" s="104"/>
      <c r="AL50" s="104"/>
      <c r="AM50" s="104"/>
      <c r="AN50" s="104"/>
      <c r="AO50" s="104"/>
      <c r="AP50" s="104"/>
      <c r="AQ50" s="104"/>
    </row>
    <row r="51" spans="1:43" x14ac:dyDescent="0.25">
      <c r="A51" s="104"/>
      <c r="B51" s="104"/>
      <c r="C51" s="104"/>
      <c r="D51" s="104"/>
      <c r="E51" s="104"/>
      <c r="F51" s="104"/>
      <c r="G51" s="104"/>
      <c r="H51" s="104"/>
      <c r="I51" s="104"/>
      <c r="J51" s="104"/>
      <c r="K51" s="104"/>
      <c r="L51" s="104"/>
      <c r="M51" s="104"/>
      <c r="N51" s="104"/>
      <c r="O51" s="104"/>
      <c r="P51" s="104"/>
      <c r="Q51" s="104"/>
      <c r="R51" s="104"/>
      <c r="S51" s="104"/>
      <c r="T51" s="104"/>
      <c r="U51" s="104"/>
      <c r="V51" s="104"/>
      <c r="W51" s="104"/>
      <c r="X51" s="104"/>
      <c r="Y51" s="104"/>
      <c r="Z51" s="104"/>
      <c r="AA51" s="104"/>
      <c r="AB51" s="104"/>
      <c r="AC51" s="104"/>
      <c r="AD51" s="104"/>
      <c r="AE51" s="104"/>
      <c r="AF51" s="104"/>
      <c r="AG51" s="104"/>
      <c r="AH51" s="104"/>
      <c r="AI51" s="104"/>
      <c r="AJ51" s="104"/>
      <c r="AK51" s="104"/>
      <c r="AL51" s="104"/>
      <c r="AM51" s="104"/>
      <c r="AN51" s="104"/>
      <c r="AO51" s="104"/>
      <c r="AP51" s="104"/>
      <c r="AQ51" s="104"/>
    </row>
    <row r="52" spans="1:43" x14ac:dyDescent="0.25">
      <c r="A52" s="104"/>
      <c r="B52" s="104"/>
      <c r="C52" s="104"/>
      <c r="D52" s="104"/>
      <c r="E52" s="104"/>
      <c r="F52" s="104"/>
      <c r="G52" s="104"/>
      <c r="H52" s="104"/>
      <c r="I52" s="104"/>
      <c r="J52" s="104"/>
      <c r="K52" s="104"/>
      <c r="L52" s="104"/>
      <c r="M52" s="104"/>
      <c r="N52" s="104"/>
      <c r="O52" s="104"/>
      <c r="P52" s="104"/>
      <c r="Q52" s="104"/>
      <c r="R52" s="104"/>
      <c r="S52" s="104"/>
      <c r="T52" s="104"/>
      <c r="U52" s="104"/>
      <c r="V52" s="104"/>
      <c r="W52" s="104"/>
      <c r="X52" s="104"/>
      <c r="Y52" s="104"/>
      <c r="Z52" s="104"/>
      <c r="AA52" s="104"/>
      <c r="AB52" s="104"/>
      <c r="AC52" s="104"/>
      <c r="AD52" s="104"/>
      <c r="AE52" s="104"/>
      <c r="AF52" s="104"/>
      <c r="AG52" s="104"/>
      <c r="AH52" s="104"/>
      <c r="AI52" s="104"/>
      <c r="AJ52" s="104"/>
      <c r="AK52" s="104"/>
      <c r="AL52" s="104"/>
      <c r="AM52" s="104"/>
      <c r="AN52" s="104"/>
      <c r="AO52" s="104"/>
      <c r="AP52" s="104"/>
      <c r="AQ52" s="104"/>
    </row>
    <row r="53" spans="1:43" x14ac:dyDescent="0.25">
      <c r="A53" s="104"/>
      <c r="B53" s="104"/>
      <c r="C53" s="104"/>
      <c r="D53" s="104"/>
      <c r="E53" s="104"/>
      <c r="F53" s="104"/>
      <c r="G53" s="104"/>
      <c r="H53" s="104"/>
      <c r="I53" s="104"/>
      <c r="J53" s="104"/>
      <c r="K53" s="104"/>
      <c r="L53" s="104"/>
      <c r="M53" s="104"/>
      <c r="N53" s="104"/>
      <c r="O53" s="104"/>
      <c r="P53" s="104"/>
      <c r="Q53" s="104"/>
      <c r="R53" s="104"/>
      <c r="S53" s="104"/>
      <c r="T53" s="104"/>
      <c r="U53" s="104"/>
      <c r="V53" s="104"/>
      <c r="W53" s="104"/>
      <c r="X53" s="104"/>
      <c r="Y53" s="104"/>
      <c r="Z53" s="104"/>
      <c r="AA53" s="104"/>
      <c r="AB53" s="104"/>
      <c r="AC53" s="104"/>
      <c r="AD53" s="104"/>
      <c r="AE53" s="104"/>
      <c r="AF53" s="104"/>
      <c r="AG53" s="104"/>
      <c r="AH53" s="104"/>
      <c r="AI53" s="104"/>
      <c r="AJ53" s="104"/>
      <c r="AK53" s="104"/>
      <c r="AL53" s="104"/>
      <c r="AM53" s="104"/>
      <c r="AN53" s="104"/>
      <c r="AO53" s="104"/>
      <c r="AP53" s="104"/>
      <c r="AQ53" s="104"/>
    </row>
    <row r="54" spans="1:43" x14ac:dyDescent="0.25">
      <c r="A54" s="104"/>
      <c r="B54" s="104"/>
      <c r="C54" s="104"/>
      <c r="D54" s="104"/>
      <c r="E54" s="104"/>
      <c r="F54" s="104"/>
      <c r="G54" s="104"/>
      <c r="H54" s="104"/>
      <c r="I54" s="104"/>
      <c r="J54" s="104"/>
      <c r="K54" s="104"/>
      <c r="L54" s="104"/>
      <c r="M54" s="104"/>
      <c r="N54" s="104"/>
      <c r="O54" s="104"/>
      <c r="P54" s="104"/>
      <c r="Q54" s="104"/>
      <c r="R54" s="104"/>
      <c r="S54" s="104"/>
      <c r="T54" s="104"/>
      <c r="U54" s="104"/>
      <c r="V54" s="104"/>
      <c r="W54" s="104"/>
      <c r="X54" s="104"/>
      <c r="Y54" s="104"/>
      <c r="Z54" s="104"/>
      <c r="AA54" s="104"/>
      <c r="AB54" s="104"/>
      <c r="AC54" s="104"/>
      <c r="AD54" s="104"/>
      <c r="AE54" s="104"/>
      <c r="AF54" s="104"/>
      <c r="AG54" s="104"/>
      <c r="AH54" s="104"/>
      <c r="AI54" s="104"/>
      <c r="AJ54" s="104"/>
      <c r="AK54" s="104"/>
      <c r="AL54" s="104"/>
      <c r="AM54" s="104"/>
      <c r="AN54" s="104"/>
      <c r="AO54" s="104"/>
      <c r="AP54" s="104"/>
      <c r="AQ54" s="104"/>
    </row>
    <row r="55" spans="1:43" x14ac:dyDescent="0.25">
      <c r="A55" s="104"/>
      <c r="B55" s="104"/>
      <c r="C55" s="104"/>
      <c r="D55" s="104"/>
      <c r="E55" s="104"/>
      <c r="F55" s="104"/>
      <c r="G55" s="104"/>
      <c r="H55" s="104"/>
      <c r="I55" s="104"/>
      <c r="J55" s="104"/>
      <c r="K55" s="104"/>
      <c r="L55" s="104"/>
      <c r="M55" s="104"/>
      <c r="N55" s="104"/>
      <c r="O55" s="104"/>
      <c r="P55" s="104"/>
      <c r="Q55" s="104"/>
      <c r="R55" s="104"/>
      <c r="S55" s="104"/>
      <c r="T55" s="104"/>
      <c r="U55" s="104"/>
      <c r="V55" s="104"/>
      <c r="W55" s="104"/>
      <c r="X55" s="104"/>
      <c r="Y55" s="104"/>
      <c r="Z55" s="104"/>
      <c r="AA55" s="104"/>
      <c r="AB55" s="104"/>
      <c r="AC55" s="104"/>
      <c r="AD55" s="104"/>
      <c r="AE55" s="104"/>
      <c r="AF55" s="104"/>
      <c r="AG55" s="104"/>
      <c r="AH55" s="104"/>
      <c r="AI55" s="104"/>
      <c r="AJ55" s="104"/>
      <c r="AK55" s="104"/>
      <c r="AL55" s="104"/>
      <c r="AM55" s="104"/>
      <c r="AN55" s="104"/>
      <c r="AO55" s="104"/>
      <c r="AP55" s="104"/>
      <c r="AQ55" s="104"/>
    </row>
    <row r="56" spans="1:43" x14ac:dyDescent="0.25">
      <c r="A56" s="104"/>
      <c r="B56" s="104"/>
      <c r="C56" s="104"/>
      <c r="D56" s="104"/>
      <c r="E56" s="104"/>
      <c r="F56" s="104"/>
      <c r="G56" s="104"/>
      <c r="H56" s="104"/>
      <c r="I56" s="104"/>
      <c r="J56" s="104"/>
      <c r="K56" s="104"/>
      <c r="L56" s="104"/>
      <c r="M56" s="104"/>
      <c r="N56" s="104"/>
      <c r="O56" s="104"/>
      <c r="P56" s="104"/>
      <c r="Q56" s="104"/>
      <c r="R56" s="104"/>
      <c r="S56" s="104"/>
      <c r="T56" s="104"/>
      <c r="U56" s="104"/>
      <c r="V56" s="104"/>
      <c r="W56" s="104"/>
      <c r="X56" s="104"/>
      <c r="Y56" s="104"/>
      <c r="Z56" s="104"/>
      <c r="AA56" s="104"/>
      <c r="AB56" s="104"/>
      <c r="AC56" s="104"/>
      <c r="AD56" s="104"/>
      <c r="AE56" s="104"/>
      <c r="AF56" s="104"/>
      <c r="AG56" s="104"/>
      <c r="AH56" s="104"/>
      <c r="AI56" s="104"/>
      <c r="AJ56" s="104"/>
      <c r="AK56" s="104"/>
      <c r="AL56" s="104"/>
      <c r="AM56" s="104"/>
      <c r="AN56" s="104"/>
      <c r="AO56" s="104"/>
      <c r="AP56" s="104"/>
      <c r="AQ56" s="104"/>
    </row>
    <row r="57" spans="1:43" x14ac:dyDescent="0.25">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c r="AC57" s="104"/>
      <c r="AD57" s="104"/>
      <c r="AE57" s="104"/>
      <c r="AF57" s="104"/>
      <c r="AG57" s="104"/>
      <c r="AH57" s="104"/>
      <c r="AI57" s="104"/>
      <c r="AJ57" s="104"/>
      <c r="AK57" s="104"/>
      <c r="AL57" s="104"/>
      <c r="AM57" s="104"/>
      <c r="AN57" s="104"/>
      <c r="AO57" s="104"/>
      <c r="AP57" s="104"/>
      <c r="AQ57" s="104"/>
    </row>
    <row r="58" spans="1:43" x14ac:dyDescent="0.25">
      <c r="A58" s="104"/>
      <c r="B58" s="104"/>
      <c r="C58" s="104"/>
      <c r="D58" s="104"/>
      <c r="E58" s="104"/>
      <c r="F58" s="104"/>
      <c r="G58" s="104"/>
      <c r="H58" s="104"/>
      <c r="I58" s="104"/>
      <c r="J58" s="104"/>
      <c r="K58" s="104"/>
      <c r="L58" s="104"/>
      <c r="M58" s="104"/>
      <c r="N58" s="104"/>
      <c r="O58" s="104"/>
      <c r="P58" s="104"/>
      <c r="Q58" s="104"/>
      <c r="R58" s="104"/>
      <c r="S58" s="104"/>
      <c r="T58" s="104"/>
      <c r="U58" s="104"/>
      <c r="V58" s="104"/>
      <c r="W58" s="104"/>
      <c r="X58" s="104"/>
      <c r="Y58" s="104"/>
      <c r="Z58" s="104"/>
      <c r="AA58" s="104"/>
      <c r="AB58" s="104"/>
      <c r="AC58" s="104"/>
      <c r="AD58" s="104"/>
      <c r="AE58" s="104"/>
      <c r="AF58" s="104"/>
      <c r="AG58" s="104"/>
      <c r="AH58" s="104"/>
      <c r="AI58" s="104"/>
      <c r="AJ58" s="104"/>
      <c r="AK58" s="104"/>
      <c r="AL58" s="104"/>
      <c r="AM58" s="104"/>
      <c r="AN58" s="104"/>
      <c r="AO58" s="104"/>
      <c r="AP58" s="104"/>
      <c r="AQ58" s="104"/>
    </row>
    <row r="59" spans="1:43" x14ac:dyDescent="0.25">
      <c r="A59" s="104"/>
      <c r="B59" s="104"/>
      <c r="C59" s="104"/>
      <c r="D59" s="104"/>
      <c r="E59" s="104"/>
      <c r="F59" s="104"/>
      <c r="G59" s="104"/>
      <c r="H59" s="104"/>
      <c r="I59" s="104"/>
      <c r="J59" s="104"/>
      <c r="K59" s="104"/>
      <c r="L59" s="104"/>
      <c r="M59" s="104"/>
      <c r="N59" s="104"/>
      <c r="O59" s="104"/>
      <c r="P59" s="104"/>
      <c r="Q59" s="104"/>
      <c r="R59" s="104"/>
      <c r="S59" s="104"/>
      <c r="T59" s="104"/>
      <c r="U59" s="104"/>
      <c r="V59" s="104"/>
      <c r="W59" s="104"/>
      <c r="X59" s="104"/>
      <c r="Y59" s="104"/>
      <c r="Z59" s="104"/>
      <c r="AA59" s="104"/>
      <c r="AB59" s="104"/>
      <c r="AC59" s="104"/>
      <c r="AD59" s="104"/>
      <c r="AE59" s="104"/>
      <c r="AF59" s="104"/>
      <c r="AG59" s="104"/>
      <c r="AH59" s="104"/>
      <c r="AI59" s="104"/>
      <c r="AJ59" s="104"/>
      <c r="AK59" s="104"/>
      <c r="AL59" s="104"/>
      <c r="AM59" s="104"/>
      <c r="AN59" s="104"/>
      <c r="AO59" s="104"/>
      <c r="AP59" s="104"/>
      <c r="AQ59" s="104"/>
    </row>
    <row r="60" spans="1:43" x14ac:dyDescent="0.25">
      <c r="A60" s="104"/>
      <c r="B60" s="104"/>
      <c r="C60" s="104"/>
      <c r="D60" s="104"/>
      <c r="E60" s="104"/>
      <c r="F60" s="104"/>
      <c r="G60" s="104"/>
      <c r="H60" s="104"/>
      <c r="I60" s="104"/>
      <c r="J60" s="104"/>
      <c r="K60" s="104"/>
      <c r="L60" s="104"/>
      <c r="M60" s="104"/>
      <c r="N60" s="104"/>
      <c r="O60" s="104"/>
      <c r="P60" s="104"/>
      <c r="Q60" s="104"/>
      <c r="R60" s="104"/>
      <c r="S60" s="104"/>
      <c r="T60" s="104"/>
      <c r="U60" s="104"/>
      <c r="V60" s="104"/>
      <c r="W60" s="104"/>
      <c r="X60" s="104"/>
      <c r="Y60" s="104"/>
      <c r="Z60" s="104"/>
      <c r="AA60" s="104"/>
      <c r="AB60" s="104"/>
      <c r="AC60" s="104"/>
      <c r="AD60" s="104"/>
      <c r="AE60" s="104"/>
      <c r="AF60" s="104"/>
      <c r="AG60" s="104"/>
      <c r="AH60" s="104"/>
      <c r="AI60" s="104"/>
      <c r="AJ60" s="104"/>
      <c r="AK60" s="104"/>
      <c r="AL60" s="104"/>
      <c r="AM60" s="104"/>
      <c r="AN60" s="104"/>
      <c r="AO60" s="104"/>
      <c r="AP60" s="104"/>
      <c r="AQ60" s="104"/>
    </row>
    <row r="61" spans="1:43" x14ac:dyDescent="0.25">
      <c r="A61" s="104"/>
      <c r="B61" s="104"/>
      <c r="C61" s="104"/>
      <c r="D61" s="104"/>
      <c r="E61" s="104"/>
      <c r="F61" s="104"/>
      <c r="G61" s="104"/>
      <c r="H61" s="104"/>
      <c r="I61" s="104"/>
      <c r="J61" s="104"/>
      <c r="K61" s="104"/>
      <c r="L61" s="104"/>
      <c r="M61" s="104"/>
      <c r="N61" s="104"/>
      <c r="O61" s="104"/>
      <c r="P61" s="104"/>
      <c r="Q61" s="104"/>
      <c r="R61" s="104"/>
      <c r="S61" s="104"/>
      <c r="T61" s="104"/>
      <c r="U61" s="104"/>
      <c r="V61" s="104"/>
      <c r="W61" s="104"/>
      <c r="X61" s="104"/>
      <c r="Y61" s="104"/>
      <c r="Z61" s="104"/>
      <c r="AA61" s="104"/>
      <c r="AB61" s="104"/>
      <c r="AC61" s="104"/>
      <c r="AD61" s="104"/>
      <c r="AE61" s="104"/>
      <c r="AF61" s="104"/>
      <c r="AG61" s="104"/>
      <c r="AH61" s="104"/>
      <c r="AI61" s="104"/>
      <c r="AJ61" s="104"/>
      <c r="AK61" s="104"/>
      <c r="AL61" s="104"/>
      <c r="AM61" s="104"/>
      <c r="AN61" s="104"/>
      <c r="AO61" s="104"/>
      <c r="AP61" s="104"/>
      <c r="AQ61" s="104"/>
    </row>
    <row r="62" spans="1:43" x14ac:dyDescent="0.25">
      <c r="A62" s="104"/>
      <c r="B62" s="104"/>
      <c r="C62" s="104"/>
      <c r="D62" s="104"/>
      <c r="E62" s="104"/>
      <c r="F62" s="104"/>
      <c r="G62" s="104"/>
      <c r="H62" s="104"/>
      <c r="I62" s="104"/>
      <c r="J62" s="104"/>
      <c r="K62" s="104"/>
      <c r="L62" s="104"/>
      <c r="M62" s="104"/>
      <c r="N62" s="104"/>
      <c r="O62" s="104"/>
      <c r="P62" s="104"/>
      <c r="Q62" s="104"/>
      <c r="R62" s="104"/>
      <c r="S62" s="104"/>
      <c r="T62" s="104"/>
      <c r="U62" s="104"/>
      <c r="V62" s="104"/>
      <c r="W62" s="104"/>
      <c r="X62" s="104"/>
      <c r="Y62" s="104"/>
      <c r="Z62" s="104"/>
      <c r="AA62" s="104"/>
      <c r="AB62" s="104"/>
      <c r="AC62" s="104"/>
      <c r="AD62" s="104"/>
      <c r="AE62" s="104"/>
      <c r="AF62" s="104"/>
      <c r="AG62" s="104"/>
      <c r="AH62" s="104"/>
      <c r="AI62" s="104"/>
      <c r="AJ62" s="104"/>
      <c r="AK62" s="104"/>
      <c r="AL62" s="104"/>
      <c r="AM62" s="104"/>
      <c r="AN62" s="104"/>
      <c r="AO62" s="104"/>
      <c r="AP62" s="104"/>
      <c r="AQ62" s="104"/>
    </row>
    <row r="63" spans="1:43" x14ac:dyDescent="0.25">
      <c r="A63" s="104"/>
      <c r="B63" s="104"/>
      <c r="C63" s="104"/>
      <c r="D63" s="104"/>
      <c r="E63" s="104"/>
      <c r="F63" s="104"/>
      <c r="G63" s="104"/>
      <c r="H63" s="104"/>
      <c r="I63" s="104"/>
      <c r="J63" s="104"/>
      <c r="K63" s="104"/>
      <c r="L63" s="104"/>
      <c r="M63" s="104"/>
      <c r="N63" s="104"/>
      <c r="O63" s="104"/>
      <c r="P63" s="104"/>
      <c r="Q63" s="104"/>
      <c r="R63" s="104"/>
      <c r="S63" s="104"/>
      <c r="T63" s="104"/>
      <c r="U63" s="104"/>
      <c r="V63" s="104"/>
      <c r="W63" s="104"/>
      <c r="X63" s="104"/>
      <c r="Y63" s="104"/>
      <c r="Z63" s="104"/>
      <c r="AA63" s="104"/>
      <c r="AB63" s="104"/>
      <c r="AC63" s="104"/>
      <c r="AD63" s="104"/>
      <c r="AE63" s="104"/>
      <c r="AF63" s="104"/>
      <c r="AG63" s="104"/>
      <c r="AH63" s="104"/>
      <c r="AI63" s="104"/>
      <c r="AJ63" s="104"/>
      <c r="AK63" s="104"/>
      <c r="AL63" s="104"/>
      <c r="AM63" s="104"/>
      <c r="AN63" s="104"/>
      <c r="AO63" s="104"/>
      <c r="AP63" s="104"/>
      <c r="AQ63" s="104"/>
    </row>
    <row r="64" spans="1:43" x14ac:dyDescent="0.25">
      <c r="A64" s="104"/>
      <c r="B64" s="104"/>
      <c r="C64" s="104"/>
      <c r="D64" s="104"/>
      <c r="E64" s="104"/>
      <c r="F64" s="104"/>
      <c r="G64" s="104"/>
      <c r="H64" s="104"/>
      <c r="I64" s="104"/>
      <c r="J64" s="104"/>
      <c r="K64" s="104"/>
      <c r="L64" s="104"/>
      <c r="M64" s="104"/>
      <c r="N64" s="104"/>
      <c r="O64" s="104"/>
      <c r="P64" s="104"/>
      <c r="Q64" s="104"/>
      <c r="R64" s="104"/>
      <c r="S64" s="104"/>
      <c r="T64" s="104"/>
      <c r="U64" s="104"/>
      <c r="V64" s="104"/>
      <c r="W64" s="104"/>
      <c r="X64" s="104"/>
      <c r="Y64" s="104"/>
      <c r="Z64" s="104"/>
      <c r="AA64" s="104"/>
      <c r="AB64" s="104"/>
      <c r="AC64" s="104"/>
      <c r="AD64" s="104"/>
      <c r="AE64" s="104"/>
      <c r="AF64" s="104"/>
      <c r="AG64" s="104"/>
      <c r="AH64" s="104"/>
      <c r="AI64" s="104"/>
      <c r="AJ64" s="104"/>
      <c r="AK64" s="104"/>
      <c r="AL64" s="104"/>
      <c r="AM64" s="104"/>
      <c r="AN64" s="104"/>
      <c r="AO64" s="104"/>
      <c r="AP64" s="104"/>
      <c r="AQ64" s="104"/>
    </row>
    <row r="65" spans="1:43" x14ac:dyDescent="0.25">
      <c r="A65" s="104"/>
      <c r="B65" s="104"/>
      <c r="C65" s="104"/>
      <c r="D65" s="104"/>
      <c r="E65" s="104"/>
      <c r="F65" s="104"/>
      <c r="G65" s="104"/>
      <c r="H65" s="104"/>
      <c r="I65" s="104"/>
      <c r="J65" s="104"/>
      <c r="K65" s="104"/>
      <c r="L65" s="104"/>
      <c r="M65" s="104"/>
      <c r="N65" s="104"/>
      <c r="O65" s="104"/>
      <c r="P65" s="104"/>
      <c r="Q65" s="104"/>
      <c r="R65" s="104"/>
      <c r="S65" s="104"/>
      <c r="T65" s="104"/>
      <c r="U65" s="104"/>
      <c r="V65" s="104"/>
      <c r="W65" s="104"/>
      <c r="X65" s="104"/>
      <c r="Y65" s="104"/>
      <c r="Z65" s="104"/>
      <c r="AA65" s="104"/>
      <c r="AB65" s="104"/>
      <c r="AC65" s="104"/>
      <c r="AD65" s="104"/>
      <c r="AE65" s="104"/>
      <c r="AF65" s="104"/>
      <c r="AG65" s="104"/>
      <c r="AH65" s="104"/>
      <c r="AI65" s="104"/>
      <c r="AJ65" s="104"/>
      <c r="AK65" s="104"/>
      <c r="AL65" s="104"/>
      <c r="AM65" s="104"/>
      <c r="AN65" s="104"/>
      <c r="AO65" s="104"/>
      <c r="AP65" s="104"/>
      <c r="AQ65" s="104"/>
    </row>
    <row r="66" spans="1:43" x14ac:dyDescent="0.25">
      <c r="A66" s="104"/>
      <c r="B66" s="104"/>
      <c r="C66" s="104"/>
      <c r="D66" s="104"/>
      <c r="E66" s="104"/>
      <c r="F66" s="104"/>
      <c r="G66" s="104"/>
      <c r="H66" s="104"/>
      <c r="I66" s="104"/>
      <c r="J66" s="104"/>
      <c r="K66" s="104"/>
      <c r="L66" s="104"/>
      <c r="M66" s="104"/>
      <c r="N66" s="104"/>
      <c r="O66" s="104"/>
      <c r="P66" s="104"/>
      <c r="Q66" s="104"/>
      <c r="R66" s="104"/>
      <c r="S66" s="104"/>
      <c r="T66" s="104"/>
      <c r="U66" s="104"/>
      <c r="V66" s="104"/>
      <c r="W66" s="104"/>
      <c r="X66" s="104"/>
      <c r="Y66" s="104"/>
      <c r="Z66" s="104"/>
      <c r="AA66" s="104"/>
      <c r="AB66" s="104"/>
      <c r="AC66" s="104"/>
      <c r="AD66" s="104"/>
      <c r="AE66" s="104"/>
      <c r="AF66" s="104"/>
      <c r="AG66" s="104"/>
      <c r="AH66" s="104"/>
      <c r="AI66" s="104"/>
      <c r="AJ66" s="104"/>
      <c r="AK66" s="104"/>
      <c r="AL66" s="104"/>
      <c r="AM66" s="104"/>
      <c r="AN66" s="104"/>
      <c r="AO66" s="104"/>
      <c r="AP66" s="104"/>
      <c r="AQ66" s="104"/>
    </row>
    <row r="67" spans="1:43" x14ac:dyDescent="0.25">
      <c r="A67" s="104"/>
      <c r="B67" s="104"/>
      <c r="C67" s="104"/>
      <c r="D67" s="104"/>
      <c r="E67" s="104"/>
      <c r="F67" s="104"/>
      <c r="G67" s="104"/>
      <c r="H67" s="104"/>
      <c r="I67" s="104"/>
      <c r="J67" s="104"/>
      <c r="K67" s="104"/>
      <c r="L67" s="104"/>
      <c r="M67" s="104"/>
      <c r="N67" s="104"/>
      <c r="O67" s="104"/>
      <c r="P67" s="104"/>
      <c r="Q67" s="104"/>
      <c r="R67" s="104"/>
      <c r="S67" s="104"/>
      <c r="T67" s="104"/>
      <c r="U67" s="104"/>
      <c r="V67" s="104"/>
      <c r="W67" s="104"/>
      <c r="X67" s="104"/>
      <c r="Y67" s="104"/>
      <c r="Z67" s="104"/>
      <c r="AA67" s="104"/>
      <c r="AB67" s="104"/>
      <c r="AC67" s="104"/>
      <c r="AD67" s="104"/>
      <c r="AE67" s="104"/>
      <c r="AF67" s="104"/>
      <c r="AG67" s="104"/>
      <c r="AH67" s="104"/>
      <c r="AI67" s="104"/>
      <c r="AJ67" s="104"/>
      <c r="AK67" s="104"/>
      <c r="AL67" s="104"/>
      <c r="AM67" s="104"/>
      <c r="AN67" s="104"/>
      <c r="AO67" s="104"/>
      <c r="AP67" s="104"/>
      <c r="AQ67" s="104"/>
    </row>
    <row r="68" spans="1:43" x14ac:dyDescent="0.25">
      <c r="A68" s="104"/>
      <c r="B68" s="104"/>
      <c r="C68" s="104"/>
      <c r="D68" s="104"/>
      <c r="E68" s="104"/>
      <c r="F68" s="104"/>
      <c r="G68" s="104"/>
      <c r="H68" s="104"/>
      <c r="I68" s="104"/>
      <c r="J68" s="104"/>
      <c r="K68" s="104"/>
      <c r="L68" s="104"/>
      <c r="M68" s="104"/>
      <c r="N68" s="104"/>
      <c r="O68" s="104"/>
      <c r="P68" s="104"/>
      <c r="Q68" s="104"/>
      <c r="R68" s="104"/>
      <c r="S68" s="104"/>
      <c r="T68" s="104"/>
      <c r="U68" s="104"/>
      <c r="V68" s="104"/>
      <c r="W68" s="104"/>
      <c r="X68" s="104"/>
      <c r="Y68" s="104"/>
      <c r="Z68" s="104"/>
      <c r="AA68" s="104"/>
      <c r="AB68" s="104"/>
      <c r="AC68" s="104"/>
      <c r="AD68" s="104"/>
      <c r="AE68" s="104"/>
      <c r="AF68" s="104"/>
      <c r="AG68" s="104"/>
      <c r="AH68" s="104"/>
      <c r="AI68" s="104"/>
      <c r="AJ68" s="104"/>
      <c r="AK68" s="104"/>
      <c r="AL68" s="104"/>
      <c r="AM68" s="104"/>
      <c r="AN68" s="104"/>
      <c r="AO68" s="104"/>
      <c r="AP68" s="104"/>
      <c r="AQ68" s="104"/>
    </row>
    <row r="69" spans="1:43" x14ac:dyDescent="0.25">
      <c r="A69" s="104"/>
      <c r="B69" s="104"/>
      <c r="C69" s="104"/>
      <c r="D69" s="104"/>
      <c r="E69" s="104"/>
      <c r="F69" s="104"/>
      <c r="G69" s="104"/>
      <c r="H69" s="104"/>
      <c r="I69" s="104"/>
      <c r="J69" s="104"/>
      <c r="K69" s="104"/>
      <c r="L69" s="104"/>
      <c r="M69" s="104"/>
      <c r="N69" s="104"/>
      <c r="O69" s="104"/>
      <c r="P69" s="104"/>
      <c r="Q69" s="104"/>
      <c r="R69" s="104"/>
      <c r="S69" s="104"/>
      <c r="T69" s="104"/>
      <c r="U69" s="104"/>
      <c r="V69" s="104"/>
      <c r="W69" s="104"/>
      <c r="X69" s="104"/>
      <c r="Y69" s="104"/>
      <c r="Z69" s="104"/>
      <c r="AA69" s="104"/>
      <c r="AB69" s="104"/>
      <c r="AC69" s="104"/>
      <c r="AD69" s="104"/>
      <c r="AE69" s="104"/>
      <c r="AF69" s="104"/>
      <c r="AG69" s="104"/>
      <c r="AH69" s="104"/>
      <c r="AI69" s="104"/>
      <c r="AJ69" s="104"/>
      <c r="AK69" s="104"/>
      <c r="AL69" s="104"/>
      <c r="AM69" s="104"/>
      <c r="AN69" s="104"/>
      <c r="AO69" s="104"/>
      <c r="AP69" s="104"/>
      <c r="AQ69" s="104"/>
    </row>
    <row r="70" spans="1:43" x14ac:dyDescent="0.25">
      <c r="A70" s="104"/>
      <c r="B70" s="104"/>
      <c r="C70" s="104"/>
      <c r="D70" s="104"/>
      <c r="E70" s="104"/>
      <c r="F70" s="104"/>
      <c r="G70" s="104"/>
      <c r="H70" s="104"/>
      <c r="I70" s="104"/>
      <c r="J70" s="104"/>
      <c r="K70" s="104"/>
      <c r="L70" s="104"/>
      <c r="M70" s="104"/>
      <c r="N70" s="104"/>
      <c r="O70" s="104"/>
      <c r="P70" s="104"/>
      <c r="Q70" s="104"/>
      <c r="R70" s="104"/>
      <c r="S70" s="104"/>
      <c r="T70" s="104"/>
      <c r="U70" s="104"/>
      <c r="V70" s="104"/>
      <c r="W70" s="104"/>
      <c r="X70" s="104"/>
      <c r="Y70" s="104"/>
      <c r="Z70" s="104"/>
      <c r="AA70" s="104"/>
      <c r="AB70" s="104"/>
      <c r="AC70" s="104"/>
      <c r="AD70" s="104"/>
      <c r="AE70" s="104"/>
      <c r="AF70" s="104"/>
      <c r="AG70" s="104"/>
      <c r="AH70" s="104"/>
      <c r="AI70" s="104"/>
      <c r="AJ70" s="104"/>
      <c r="AK70" s="104"/>
      <c r="AL70" s="104"/>
      <c r="AM70" s="104"/>
      <c r="AN70" s="104"/>
      <c r="AO70" s="104"/>
      <c r="AP70" s="104"/>
      <c r="AQ70" s="104"/>
    </row>
    <row r="71" spans="1:43" x14ac:dyDescent="0.25">
      <c r="A71" s="104"/>
      <c r="B71" s="104"/>
      <c r="C71" s="104"/>
      <c r="D71" s="104"/>
      <c r="E71" s="104"/>
      <c r="F71" s="104"/>
      <c r="G71" s="104"/>
      <c r="H71" s="104"/>
      <c r="I71" s="104"/>
      <c r="J71" s="104"/>
      <c r="K71" s="104"/>
      <c r="L71" s="104"/>
      <c r="M71" s="104"/>
      <c r="N71" s="104"/>
      <c r="O71" s="104"/>
      <c r="P71" s="104"/>
      <c r="Q71" s="104"/>
      <c r="R71" s="104"/>
      <c r="S71" s="104"/>
      <c r="T71" s="104"/>
      <c r="U71" s="104"/>
      <c r="V71" s="104"/>
      <c r="W71" s="104"/>
      <c r="X71" s="104"/>
      <c r="Y71" s="104"/>
      <c r="Z71" s="104"/>
      <c r="AA71" s="104"/>
      <c r="AB71" s="104"/>
      <c r="AC71" s="104"/>
      <c r="AD71" s="104"/>
      <c r="AE71" s="104"/>
      <c r="AF71" s="104"/>
      <c r="AG71" s="104"/>
      <c r="AH71" s="104"/>
      <c r="AI71" s="104"/>
      <c r="AJ71" s="104"/>
      <c r="AK71" s="104"/>
      <c r="AL71" s="104"/>
      <c r="AM71" s="104"/>
      <c r="AN71" s="104"/>
      <c r="AO71" s="104"/>
      <c r="AP71" s="104"/>
      <c r="AQ71" s="104"/>
    </row>
    <row r="72" spans="1:43" x14ac:dyDescent="0.25">
      <c r="A72" s="104"/>
      <c r="B72" s="104"/>
      <c r="C72" s="104"/>
      <c r="D72" s="104"/>
      <c r="E72" s="104"/>
      <c r="F72" s="104"/>
      <c r="G72" s="104"/>
      <c r="H72" s="104"/>
      <c r="I72" s="104"/>
      <c r="J72" s="104"/>
      <c r="K72" s="104"/>
      <c r="L72" s="104"/>
      <c r="M72" s="104"/>
      <c r="N72" s="104"/>
      <c r="O72" s="104"/>
      <c r="P72" s="104"/>
      <c r="Q72" s="104"/>
      <c r="R72" s="104"/>
      <c r="S72" s="104"/>
      <c r="T72" s="104"/>
      <c r="U72" s="104"/>
      <c r="V72" s="104"/>
      <c r="W72" s="104"/>
      <c r="X72" s="104"/>
      <c r="Y72" s="104"/>
      <c r="Z72" s="104"/>
      <c r="AA72" s="104"/>
      <c r="AB72" s="104"/>
      <c r="AC72" s="104"/>
      <c r="AD72" s="104"/>
      <c r="AE72" s="104"/>
      <c r="AF72" s="104"/>
      <c r="AG72" s="104"/>
      <c r="AH72" s="104"/>
      <c r="AI72" s="104"/>
      <c r="AJ72" s="104"/>
      <c r="AK72" s="104"/>
      <c r="AL72" s="104"/>
      <c r="AM72" s="104"/>
      <c r="AN72" s="104"/>
      <c r="AO72" s="104"/>
      <c r="AP72" s="104"/>
      <c r="AQ72" s="104"/>
    </row>
    <row r="73" spans="1:43" x14ac:dyDescent="0.25">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c r="AC73" s="104"/>
      <c r="AD73" s="104"/>
      <c r="AE73" s="104"/>
      <c r="AF73" s="104"/>
      <c r="AG73" s="104"/>
      <c r="AH73" s="104"/>
      <c r="AI73" s="104"/>
      <c r="AJ73" s="104"/>
      <c r="AK73" s="104"/>
      <c r="AL73" s="104"/>
      <c r="AM73" s="104"/>
      <c r="AN73" s="104"/>
      <c r="AO73" s="104"/>
      <c r="AP73" s="104"/>
      <c r="AQ73" s="104"/>
    </row>
    <row r="74" spans="1:43" x14ac:dyDescent="0.25">
      <c r="A74" s="104"/>
      <c r="B74" s="104"/>
      <c r="C74" s="104"/>
      <c r="D74" s="104"/>
      <c r="E74" s="104"/>
      <c r="F74" s="104"/>
      <c r="G74" s="104"/>
      <c r="H74" s="104"/>
      <c r="I74" s="104"/>
      <c r="J74" s="104"/>
      <c r="K74" s="104"/>
      <c r="L74" s="104"/>
      <c r="M74" s="104"/>
      <c r="N74" s="104"/>
      <c r="O74" s="104"/>
      <c r="P74" s="104"/>
      <c r="Q74" s="104"/>
      <c r="R74" s="104"/>
      <c r="S74" s="104"/>
      <c r="T74" s="104"/>
      <c r="U74" s="104"/>
      <c r="V74" s="104"/>
      <c r="W74" s="104"/>
      <c r="X74" s="104"/>
      <c r="Y74" s="104"/>
      <c r="Z74" s="104"/>
      <c r="AA74" s="104"/>
      <c r="AB74" s="104"/>
      <c r="AC74" s="104"/>
      <c r="AD74" s="104"/>
      <c r="AE74" s="104"/>
      <c r="AF74" s="104"/>
      <c r="AG74" s="104"/>
      <c r="AH74" s="104"/>
      <c r="AI74" s="104"/>
      <c r="AJ74" s="104"/>
      <c r="AK74" s="104"/>
      <c r="AL74" s="104"/>
      <c r="AM74" s="104"/>
      <c r="AN74" s="104"/>
      <c r="AO74" s="104"/>
      <c r="AP74" s="104"/>
      <c r="AQ74" s="104"/>
    </row>
    <row r="75" spans="1:43" x14ac:dyDescent="0.25">
      <c r="A75" s="104"/>
      <c r="B75" s="104"/>
      <c r="C75" s="104"/>
      <c r="D75" s="104"/>
      <c r="E75" s="104"/>
      <c r="F75" s="104"/>
      <c r="G75" s="104"/>
      <c r="H75" s="104"/>
      <c r="I75" s="104"/>
      <c r="J75" s="104"/>
      <c r="K75" s="104"/>
      <c r="L75" s="104"/>
      <c r="M75" s="104"/>
      <c r="N75" s="104"/>
      <c r="O75" s="104"/>
      <c r="P75" s="104"/>
      <c r="Q75" s="104"/>
      <c r="R75" s="104"/>
      <c r="S75" s="104"/>
      <c r="T75" s="104"/>
      <c r="U75" s="104"/>
      <c r="V75" s="104"/>
      <c r="W75" s="104"/>
      <c r="X75" s="104"/>
      <c r="Y75" s="104"/>
      <c r="Z75" s="104"/>
      <c r="AA75" s="104"/>
      <c r="AB75" s="104"/>
      <c r="AC75" s="104"/>
      <c r="AD75" s="104"/>
      <c r="AE75" s="104"/>
      <c r="AF75" s="104"/>
      <c r="AG75" s="104"/>
      <c r="AH75" s="104"/>
      <c r="AI75" s="104"/>
      <c r="AJ75" s="104"/>
      <c r="AK75" s="104"/>
      <c r="AL75" s="104"/>
      <c r="AM75" s="104"/>
      <c r="AN75" s="104"/>
      <c r="AO75" s="104"/>
      <c r="AP75" s="104"/>
      <c r="AQ75" s="104"/>
    </row>
    <row r="76" spans="1:43" x14ac:dyDescent="0.25">
      <c r="A76" s="104"/>
      <c r="B76" s="104"/>
      <c r="C76" s="104"/>
      <c r="D76" s="104"/>
      <c r="E76" s="104"/>
      <c r="F76" s="104"/>
      <c r="G76" s="104"/>
      <c r="H76" s="104"/>
      <c r="I76" s="104"/>
      <c r="J76" s="104"/>
      <c r="K76" s="104"/>
      <c r="L76" s="104"/>
      <c r="M76" s="104"/>
      <c r="N76" s="104"/>
      <c r="O76" s="104"/>
      <c r="P76" s="104"/>
      <c r="Q76" s="104"/>
      <c r="R76" s="104"/>
      <c r="S76" s="104"/>
      <c r="T76" s="104"/>
      <c r="U76" s="104"/>
      <c r="V76" s="104"/>
      <c r="W76" s="104"/>
      <c r="X76" s="104"/>
      <c r="Y76" s="104"/>
      <c r="Z76" s="104"/>
      <c r="AA76" s="104"/>
      <c r="AB76" s="104"/>
      <c r="AC76" s="104"/>
      <c r="AD76" s="104"/>
      <c r="AE76" s="104"/>
      <c r="AF76" s="104"/>
      <c r="AG76" s="104"/>
      <c r="AH76" s="104"/>
      <c r="AI76" s="104"/>
      <c r="AJ76" s="104"/>
      <c r="AK76" s="104"/>
      <c r="AL76" s="104"/>
      <c r="AM76" s="104"/>
      <c r="AN76" s="104"/>
      <c r="AO76" s="104"/>
      <c r="AP76" s="104"/>
      <c r="AQ76" s="104"/>
    </row>
    <row r="77" spans="1:43" x14ac:dyDescent="0.25">
      <c r="A77" s="104"/>
      <c r="B77" s="104"/>
      <c r="C77" s="104"/>
      <c r="D77" s="104"/>
      <c r="E77" s="104"/>
      <c r="F77" s="104"/>
      <c r="G77" s="104"/>
      <c r="H77" s="104"/>
      <c r="I77" s="104"/>
      <c r="J77" s="104"/>
      <c r="K77" s="104"/>
      <c r="L77" s="104"/>
      <c r="M77" s="104"/>
      <c r="N77" s="104"/>
      <c r="O77" s="104"/>
      <c r="P77" s="104"/>
      <c r="Q77" s="104"/>
      <c r="R77" s="104"/>
      <c r="S77" s="104"/>
      <c r="T77" s="104"/>
      <c r="U77" s="104"/>
      <c r="V77" s="104"/>
      <c r="W77" s="104"/>
      <c r="X77" s="104"/>
      <c r="Y77" s="104"/>
      <c r="Z77" s="104"/>
      <c r="AA77" s="104"/>
      <c r="AB77" s="104"/>
      <c r="AC77" s="104"/>
      <c r="AD77" s="104"/>
      <c r="AE77" s="104"/>
      <c r="AF77" s="104"/>
      <c r="AG77" s="104"/>
      <c r="AH77" s="104"/>
      <c r="AI77" s="104"/>
      <c r="AJ77" s="104"/>
      <c r="AK77" s="104"/>
      <c r="AL77" s="104"/>
      <c r="AM77" s="104"/>
      <c r="AN77" s="104"/>
      <c r="AO77" s="104"/>
      <c r="AP77" s="104"/>
      <c r="AQ77" s="104"/>
    </row>
    <row r="78" spans="1:43" x14ac:dyDescent="0.25">
      <c r="A78" s="104"/>
      <c r="B78" s="104"/>
      <c r="C78" s="104"/>
      <c r="D78" s="104"/>
      <c r="E78" s="104"/>
      <c r="F78" s="104"/>
      <c r="G78" s="104"/>
      <c r="H78" s="104"/>
      <c r="I78" s="104"/>
      <c r="J78" s="104"/>
      <c r="K78" s="104"/>
      <c r="L78" s="104"/>
      <c r="M78" s="104"/>
      <c r="N78" s="104"/>
      <c r="O78" s="104"/>
      <c r="P78" s="104"/>
      <c r="Q78" s="104"/>
      <c r="R78" s="104"/>
      <c r="S78" s="104"/>
      <c r="T78" s="104"/>
      <c r="U78" s="104"/>
      <c r="V78" s="104"/>
      <c r="W78" s="104"/>
      <c r="X78" s="104"/>
      <c r="Y78" s="104"/>
      <c r="Z78" s="104"/>
      <c r="AA78" s="104"/>
      <c r="AB78" s="104"/>
      <c r="AC78" s="104"/>
      <c r="AD78" s="104"/>
      <c r="AE78" s="104"/>
      <c r="AF78" s="104"/>
      <c r="AG78" s="104"/>
      <c r="AH78" s="104"/>
      <c r="AI78" s="104"/>
      <c r="AJ78" s="104"/>
      <c r="AK78" s="104"/>
      <c r="AL78" s="104"/>
      <c r="AM78" s="104"/>
      <c r="AN78" s="104"/>
      <c r="AO78" s="104"/>
      <c r="AP78" s="104"/>
      <c r="AQ78" s="104"/>
    </row>
    <row r="79" spans="1:43" x14ac:dyDescent="0.25">
      <c r="A79" s="104"/>
      <c r="B79" s="104"/>
      <c r="C79" s="104"/>
      <c r="D79" s="104"/>
      <c r="E79" s="104"/>
      <c r="F79" s="104"/>
      <c r="G79" s="104"/>
      <c r="H79" s="104"/>
      <c r="I79" s="104"/>
      <c r="J79" s="104"/>
      <c r="K79" s="104"/>
      <c r="L79" s="104"/>
      <c r="M79" s="104"/>
      <c r="N79" s="104"/>
      <c r="O79" s="104"/>
      <c r="P79" s="104"/>
      <c r="Q79" s="104"/>
      <c r="R79" s="104"/>
      <c r="S79" s="104"/>
      <c r="T79" s="104"/>
      <c r="U79" s="104"/>
      <c r="V79" s="104"/>
      <c r="W79" s="104"/>
      <c r="X79" s="104"/>
      <c r="Y79" s="104"/>
      <c r="Z79" s="104"/>
      <c r="AA79" s="104"/>
      <c r="AB79" s="104"/>
      <c r="AC79" s="104"/>
      <c r="AD79" s="104"/>
      <c r="AE79" s="104"/>
      <c r="AF79" s="104"/>
      <c r="AG79" s="104"/>
      <c r="AH79" s="104"/>
      <c r="AI79" s="104"/>
      <c r="AJ79" s="104"/>
      <c r="AK79" s="104"/>
      <c r="AL79" s="104"/>
      <c r="AM79" s="104"/>
      <c r="AN79" s="104"/>
      <c r="AO79" s="104"/>
      <c r="AP79" s="104"/>
      <c r="AQ79" s="104"/>
    </row>
    <row r="80" spans="1:43" x14ac:dyDescent="0.25">
      <c r="A80" s="104"/>
      <c r="B80" s="104"/>
      <c r="C80" s="104"/>
      <c r="D80" s="104"/>
      <c r="E80" s="104"/>
      <c r="F80" s="104"/>
      <c r="G80" s="104"/>
      <c r="H80" s="104"/>
      <c r="I80" s="104"/>
      <c r="J80" s="104"/>
      <c r="K80" s="104"/>
      <c r="L80" s="104"/>
      <c r="M80" s="104"/>
      <c r="N80" s="104"/>
      <c r="O80" s="104"/>
      <c r="P80" s="104"/>
      <c r="Q80" s="104"/>
      <c r="R80" s="104"/>
      <c r="S80" s="104"/>
      <c r="T80" s="104"/>
      <c r="U80" s="104"/>
      <c r="V80" s="104"/>
      <c r="W80" s="104"/>
      <c r="X80" s="104"/>
      <c r="Y80" s="104"/>
      <c r="Z80" s="104"/>
      <c r="AA80" s="104"/>
      <c r="AB80" s="104"/>
      <c r="AC80" s="104"/>
      <c r="AD80" s="104"/>
      <c r="AE80" s="104"/>
      <c r="AF80" s="104"/>
      <c r="AG80" s="104"/>
      <c r="AH80" s="104"/>
      <c r="AI80" s="104"/>
      <c r="AJ80" s="104"/>
      <c r="AK80" s="104"/>
      <c r="AL80" s="104"/>
      <c r="AM80" s="104"/>
      <c r="AN80" s="104"/>
      <c r="AO80" s="104"/>
      <c r="AP80" s="104"/>
      <c r="AQ80" s="104"/>
    </row>
    <row r="81" spans="1:43" x14ac:dyDescent="0.25">
      <c r="A81" s="104"/>
      <c r="B81" s="104"/>
      <c r="C81" s="104"/>
      <c r="D81" s="104"/>
      <c r="E81" s="104"/>
      <c r="F81" s="104"/>
      <c r="G81" s="104"/>
      <c r="H81" s="104"/>
      <c r="I81" s="104"/>
      <c r="J81" s="104"/>
      <c r="K81" s="104"/>
      <c r="L81" s="104"/>
      <c r="M81" s="104"/>
      <c r="N81" s="104"/>
      <c r="O81" s="104"/>
      <c r="P81" s="104"/>
      <c r="Q81" s="104"/>
      <c r="R81" s="104"/>
      <c r="S81" s="104"/>
      <c r="T81" s="104"/>
      <c r="U81" s="104"/>
      <c r="V81" s="104"/>
      <c r="W81" s="104"/>
      <c r="X81" s="104"/>
      <c r="Y81" s="104"/>
      <c r="Z81" s="104"/>
      <c r="AA81" s="104"/>
      <c r="AB81" s="104"/>
      <c r="AC81" s="104"/>
      <c r="AD81" s="104"/>
      <c r="AE81" s="104"/>
      <c r="AF81" s="104"/>
      <c r="AG81" s="104"/>
      <c r="AH81" s="104"/>
      <c r="AI81" s="104"/>
      <c r="AJ81" s="104"/>
      <c r="AK81" s="104"/>
      <c r="AL81" s="104"/>
      <c r="AM81" s="104"/>
      <c r="AN81" s="104"/>
      <c r="AO81" s="104"/>
      <c r="AP81" s="104"/>
      <c r="AQ81" s="104"/>
    </row>
    <row r="82" spans="1:43" x14ac:dyDescent="0.25">
      <c r="A82" s="104"/>
      <c r="B82" s="104"/>
      <c r="C82" s="104"/>
      <c r="D82" s="104"/>
      <c r="E82" s="104"/>
      <c r="F82" s="104"/>
      <c r="G82" s="104"/>
      <c r="H82" s="104"/>
      <c r="I82" s="104"/>
      <c r="J82" s="104"/>
      <c r="K82" s="104"/>
      <c r="L82" s="104"/>
      <c r="M82" s="104"/>
      <c r="N82" s="104"/>
      <c r="O82" s="104"/>
      <c r="P82" s="104"/>
      <c r="Q82" s="104"/>
      <c r="R82" s="104"/>
      <c r="S82" s="104"/>
      <c r="T82" s="104"/>
      <c r="U82" s="104"/>
      <c r="V82" s="104"/>
      <c r="W82" s="104"/>
      <c r="X82" s="104"/>
      <c r="Y82" s="104"/>
      <c r="Z82" s="104"/>
      <c r="AA82" s="104"/>
      <c r="AB82" s="104"/>
      <c r="AC82" s="104"/>
      <c r="AD82" s="104"/>
      <c r="AE82" s="104"/>
      <c r="AF82" s="104"/>
      <c r="AG82" s="104"/>
      <c r="AH82" s="104"/>
      <c r="AI82" s="104"/>
      <c r="AJ82" s="104"/>
      <c r="AK82" s="104"/>
      <c r="AL82" s="104"/>
      <c r="AM82" s="104"/>
      <c r="AN82" s="104"/>
      <c r="AO82" s="104"/>
      <c r="AP82" s="104"/>
      <c r="AQ82" s="104"/>
    </row>
    <row r="83" spans="1:43" x14ac:dyDescent="0.25">
      <c r="A83" s="104"/>
      <c r="B83" s="104"/>
      <c r="C83" s="104"/>
      <c r="D83" s="104"/>
      <c r="E83" s="104"/>
      <c r="F83" s="104"/>
      <c r="G83" s="104"/>
      <c r="H83" s="104"/>
      <c r="I83" s="104"/>
      <c r="J83" s="104"/>
      <c r="K83" s="104"/>
      <c r="L83" s="104"/>
      <c r="M83" s="104"/>
      <c r="N83" s="104"/>
      <c r="O83" s="104"/>
      <c r="P83" s="104"/>
      <c r="Q83" s="104"/>
      <c r="R83" s="104"/>
      <c r="S83" s="104"/>
      <c r="T83" s="104"/>
      <c r="U83" s="104"/>
      <c r="V83" s="104"/>
      <c r="W83" s="104"/>
      <c r="X83" s="104"/>
      <c r="Y83" s="104"/>
      <c r="Z83" s="104"/>
      <c r="AA83" s="104"/>
      <c r="AB83" s="104"/>
      <c r="AC83" s="104"/>
      <c r="AD83" s="104"/>
      <c r="AE83" s="104"/>
      <c r="AF83" s="104"/>
      <c r="AG83" s="104"/>
      <c r="AH83" s="104"/>
      <c r="AI83" s="104"/>
      <c r="AJ83" s="104"/>
      <c r="AK83" s="104"/>
      <c r="AL83" s="104"/>
      <c r="AM83" s="104"/>
      <c r="AN83" s="104"/>
      <c r="AO83" s="104"/>
      <c r="AP83" s="104"/>
      <c r="AQ83" s="104"/>
    </row>
    <row r="84" spans="1:43" x14ac:dyDescent="0.25">
      <c r="A84" s="104"/>
      <c r="B84" s="104"/>
      <c r="C84" s="104"/>
      <c r="D84" s="104"/>
      <c r="E84" s="104"/>
      <c r="F84" s="104"/>
      <c r="G84" s="104"/>
      <c r="H84" s="104"/>
      <c r="I84" s="104"/>
      <c r="J84" s="104"/>
      <c r="K84" s="104"/>
      <c r="L84" s="104"/>
      <c r="M84" s="104"/>
      <c r="N84" s="104"/>
      <c r="O84" s="104"/>
      <c r="P84" s="104"/>
      <c r="Q84" s="104"/>
      <c r="R84" s="104"/>
      <c r="S84" s="104"/>
      <c r="T84" s="104"/>
      <c r="U84" s="104"/>
      <c r="V84" s="104"/>
      <c r="W84" s="104"/>
      <c r="X84" s="104"/>
      <c r="Y84" s="104"/>
      <c r="Z84" s="104"/>
      <c r="AA84" s="104"/>
      <c r="AB84" s="104"/>
      <c r="AC84" s="104"/>
      <c r="AD84" s="104"/>
      <c r="AE84" s="104"/>
      <c r="AF84" s="104"/>
      <c r="AG84" s="104"/>
      <c r="AH84" s="104"/>
      <c r="AI84" s="104"/>
      <c r="AJ84" s="104"/>
      <c r="AK84" s="104"/>
      <c r="AL84" s="104"/>
      <c r="AM84" s="104"/>
      <c r="AN84" s="104"/>
      <c r="AO84" s="104"/>
      <c r="AP84" s="104"/>
      <c r="AQ84" s="104"/>
    </row>
    <row r="85" spans="1:43" x14ac:dyDescent="0.25">
      <c r="A85" s="104"/>
      <c r="B85" s="104"/>
      <c r="C85" s="104"/>
      <c r="D85" s="104"/>
      <c r="E85" s="104"/>
      <c r="F85" s="104"/>
      <c r="G85" s="104"/>
      <c r="H85" s="104"/>
      <c r="I85" s="104"/>
      <c r="J85" s="104"/>
      <c r="K85" s="104"/>
      <c r="L85" s="104"/>
      <c r="M85" s="104"/>
      <c r="N85" s="104"/>
      <c r="O85" s="104"/>
      <c r="P85" s="104"/>
      <c r="Q85" s="104"/>
      <c r="R85" s="104"/>
      <c r="S85" s="104"/>
      <c r="T85" s="104"/>
      <c r="U85" s="104"/>
      <c r="V85" s="104"/>
      <c r="W85" s="104"/>
      <c r="X85" s="104"/>
      <c r="Y85" s="104"/>
      <c r="Z85" s="104"/>
      <c r="AA85" s="104"/>
      <c r="AB85" s="104"/>
      <c r="AC85" s="104"/>
      <c r="AD85" s="104"/>
      <c r="AE85" s="104"/>
      <c r="AF85" s="104"/>
      <c r="AG85" s="104"/>
      <c r="AH85" s="104"/>
      <c r="AI85" s="104"/>
      <c r="AJ85" s="104"/>
      <c r="AK85" s="104"/>
      <c r="AL85" s="104"/>
      <c r="AM85" s="104"/>
      <c r="AN85" s="104"/>
      <c r="AO85" s="104"/>
      <c r="AP85" s="104"/>
      <c r="AQ85" s="104"/>
    </row>
    <row r="86" spans="1:43" x14ac:dyDescent="0.25">
      <c r="A86" s="104"/>
      <c r="B86" s="104"/>
      <c r="C86" s="104"/>
      <c r="D86" s="104"/>
      <c r="E86" s="104"/>
      <c r="F86" s="104"/>
      <c r="G86" s="104"/>
      <c r="H86" s="104"/>
      <c r="I86" s="104"/>
      <c r="J86" s="104"/>
      <c r="K86" s="104"/>
      <c r="L86" s="104"/>
      <c r="M86" s="104"/>
      <c r="N86" s="104"/>
      <c r="O86" s="104"/>
      <c r="P86" s="104"/>
      <c r="Q86" s="104"/>
      <c r="R86" s="104"/>
      <c r="S86" s="104"/>
      <c r="T86" s="104"/>
      <c r="U86" s="104"/>
      <c r="V86" s="104"/>
      <c r="W86" s="104"/>
      <c r="X86" s="104"/>
      <c r="Y86" s="104"/>
      <c r="Z86" s="104"/>
      <c r="AA86" s="104"/>
      <c r="AB86" s="104"/>
      <c r="AC86" s="104"/>
      <c r="AD86" s="104"/>
      <c r="AE86" s="104"/>
      <c r="AF86" s="104"/>
      <c r="AG86" s="104"/>
      <c r="AH86" s="104"/>
      <c r="AI86" s="104"/>
      <c r="AJ86" s="104"/>
      <c r="AK86" s="104"/>
      <c r="AL86" s="104"/>
      <c r="AM86" s="104"/>
      <c r="AN86" s="104"/>
      <c r="AO86" s="104"/>
      <c r="AP86" s="104"/>
      <c r="AQ86" s="104"/>
    </row>
    <row r="87" spans="1:43" x14ac:dyDescent="0.25">
      <c r="A87" s="104"/>
      <c r="B87" s="104"/>
      <c r="C87" s="104"/>
      <c r="D87" s="104"/>
      <c r="E87" s="104"/>
      <c r="F87" s="104"/>
      <c r="G87" s="104"/>
      <c r="H87" s="104"/>
      <c r="I87" s="104"/>
      <c r="J87" s="104"/>
      <c r="K87" s="104"/>
      <c r="L87" s="104"/>
      <c r="M87" s="104"/>
      <c r="N87" s="104"/>
      <c r="O87" s="104"/>
      <c r="P87" s="104"/>
      <c r="Q87" s="104"/>
      <c r="R87" s="104"/>
      <c r="S87" s="104"/>
      <c r="T87" s="104"/>
      <c r="U87" s="104"/>
      <c r="V87" s="104"/>
      <c r="W87" s="104"/>
      <c r="X87" s="104"/>
      <c r="Y87" s="104"/>
      <c r="Z87" s="104"/>
      <c r="AA87" s="104"/>
      <c r="AB87" s="104"/>
      <c r="AC87" s="104"/>
      <c r="AD87" s="104"/>
      <c r="AE87" s="104"/>
      <c r="AF87" s="104"/>
      <c r="AG87" s="104"/>
      <c r="AH87" s="104"/>
      <c r="AI87" s="104"/>
      <c r="AJ87" s="104"/>
      <c r="AK87" s="104"/>
      <c r="AL87" s="104"/>
      <c r="AM87" s="104"/>
      <c r="AN87" s="104"/>
      <c r="AO87" s="104"/>
      <c r="AP87" s="104"/>
      <c r="AQ87" s="104"/>
    </row>
    <row r="88" spans="1:43" x14ac:dyDescent="0.25">
      <c r="A88" s="104"/>
      <c r="B88" s="104"/>
      <c r="C88" s="104"/>
      <c r="D88" s="104"/>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104"/>
      <c r="AL88" s="104"/>
      <c r="AM88" s="104"/>
      <c r="AN88" s="104"/>
      <c r="AO88" s="104"/>
      <c r="AP88" s="104"/>
      <c r="AQ88" s="104"/>
    </row>
    <row r="89" spans="1:43" x14ac:dyDescent="0.25">
      <c r="A89" s="104"/>
      <c r="B89" s="104"/>
      <c r="C89" s="104"/>
      <c r="D89" s="104"/>
      <c r="E89" s="104"/>
      <c r="F89" s="104"/>
      <c r="G89" s="104"/>
      <c r="H89" s="104"/>
      <c r="I89" s="104"/>
      <c r="J89" s="104"/>
      <c r="K89" s="104"/>
      <c r="L89" s="104"/>
      <c r="M89" s="104"/>
      <c r="N89" s="104"/>
      <c r="O89" s="104"/>
      <c r="P89" s="104"/>
      <c r="Q89" s="104"/>
      <c r="R89" s="104"/>
      <c r="S89" s="104"/>
      <c r="T89" s="104"/>
      <c r="U89" s="104"/>
      <c r="V89" s="104"/>
      <c r="W89" s="104"/>
      <c r="X89" s="104"/>
      <c r="Y89" s="104"/>
      <c r="Z89" s="104"/>
      <c r="AA89" s="104"/>
      <c r="AB89" s="104"/>
      <c r="AC89" s="104"/>
      <c r="AD89" s="104"/>
      <c r="AE89" s="104"/>
      <c r="AF89" s="104"/>
      <c r="AG89" s="104"/>
      <c r="AH89" s="104"/>
      <c r="AI89" s="104"/>
      <c r="AJ89" s="104"/>
      <c r="AK89" s="104"/>
      <c r="AL89" s="104"/>
      <c r="AM89" s="104"/>
      <c r="AN89" s="104"/>
      <c r="AO89" s="104"/>
      <c r="AP89" s="104"/>
      <c r="AQ89" s="104"/>
    </row>
    <row r="90" spans="1:43" x14ac:dyDescent="0.25">
      <c r="A90" s="104"/>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104"/>
      <c r="AL90" s="104"/>
      <c r="AM90" s="104"/>
      <c r="AN90" s="104"/>
      <c r="AO90" s="104"/>
      <c r="AP90" s="104"/>
      <c r="AQ90" s="104"/>
    </row>
    <row r="91" spans="1:43"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row>
    <row r="92" spans="1:43" x14ac:dyDescent="0.25">
      <c r="A92" s="104"/>
      <c r="B92" s="104"/>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row>
    <row r="93" spans="1:43" x14ac:dyDescent="0.25">
      <c r="A93" s="104"/>
      <c r="B93" s="104"/>
      <c r="C93" s="104"/>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4"/>
      <c r="AQ93" s="104"/>
    </row>
    <row r="94" spans="1:43" x14ac:dyDescent="0.25">
      <c r="A94" s="104"/>
      <c r="B94" s="104"/>
      <c r="C94" s="104"/>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4"/>
      <c r="AQ94" s="104"/>
    </row>
    <row r="95" spans="1:43" x14ac:dyDescent="0.25">
      <c r="A95" s="104"/>
      <c r="B95" s="104"/>
      <c r="C95" s="104"/>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4"/>
      <c r="AQ95" s="104"/>
    </row>
    <row r="96" spans="1:43" x14ac:dyDescent="0.25">
      <c r="A96" s="104"/>
      <c r="B96" s="104"/>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row>
    <row r="97" spans="1:43" x14ac:dyDescent="0.25">
      <c r="A97" s="104"/>
      <c r="B97" s="104"/>
      <c r="C97" s="104"/>
      <c r="D97" s="104"/>
      <c r="E97" s="104"/>
      <c r="F97" s="104"/>
      <c r="G97" s="104"/>
      <c r="H97" s="104"/>
      <c r="I97" s="104"/>
      <c r="J97" s="104"/>
      <c r="K97" s="104"/>
      <c r="L97" s="104"/>
      <c r="M97" s="104"/>
      <c r="N97" s="104"/>
      <c r="O97" s="104"/>
      <c r="P97" s="104"/>
      <c r="Q97" s="104"/>
      <c r="R97" s="104"/>
      <c r="S97" s="104"/>
      <c r="T97" s="104"/>
      <c r="U97" s="104"/>
      <c r="V97" s="104"/>
      <c r="W97" s="104"/>
      <c r="X97" s="104"/>
      <c r="Y97" s="104"/>
      <c r="Z97" s="104"/>
      <c r="AA97" s="104"/>
      <c r="AB97" s="104"/>
      <c r="AC97" s="104"/>
      <c r="AD97" s="104"/>
      <c r="AE97" s="104"/>
      <c r="AF97" s="104"/>
      <c r="AG97" s="104"/>
      <c r="AH97" s="104"/>
      <c r="AI97" s="104"/>
      <c r="AJ97" s="104"/>
      <c r="AK97" s="104"/>
      <c r="AL97" s="104"/>
      <c r="AM97" s="104"/>
      <c r="AN97" s="104"/>
      <c r="AO97" s="104"/>
      <c r="AP97" s="104"/>
      <c r="AQ97" s="104"/>
    </row>
    <row r="98" spans="1:43" x14ac:dyDescent="0.25">
      <c r="A98" s="104"/>
      <c r="B98" s="104"/>
      <c r="C98" s="104"/>
      <c r="D98" s="104"/>
      <c r="E98" s="104"/>
      <c r="F98" s="104"/>
      <c r="G98" s="104"/>
      <c r="H98" s="104"/>
      <c r="I98" s="104"/>
      <c r="J98" s="104"/>
      <c r="K98" s="104"/>
      <c r="L98" s="104"/>
      <c r="M98" s="104"/>
      <c r="N98" s="104"/>
      <c r="O98" s="104"/>
      <c r="P98" s="104"/>
      <c r="Q98" s="104"/>
      <c r="R98" s="104"/>
      <c r="S98" s="104"/>
      <c r="T98" s="104"/>
      <c r="U98" s="104"/>
      <c r="V98" s="104"/>
      <c r="W98" s="104"/>
      <c r="X98" s="104"/>
      <c r="Y98" s="104"/>
      <c r="Z98" s="104"/>
      <c r="AA98" s="104"/>
      <c r="AB98" s="104"/>
      <c r="AC98" s="104"/>
      <c r="AD98" s="104"/>
      <c r="AE98" s="104"/>
      <c r="AF98" s="104"/>
      <c r="AG98" s="104"/>
      <c r="AH98" s="104"/>
      <c r="AI98" s="104"/>
      <c r="AJ98" s="104"/>
      <c r="AK98" s="104"/>
      <c r="AL98" s="104"/>
      <c r="AM98" s="104"/>
      <c r="AN98" s="104"/>
      <c r="AO98" s="104"/>
      <c r="AP98" s="104"/>
      <c r="AQ98" s="104"/>
    </row>
    <row r="99" spans="1:43" x14ac:dyDescent="0.25">
      <c r="A99" s="104"/>
      <c r="B99" s="104"/>
      <c r="C99" s="104"/>
      <c r="D99" s="104"/>
      <c r="E99" s="104"/>
      <c r="F99" s="104"/>
      <c r="G99" s="104"/>
      <c r="H99" s="104"/>
      <c r="I99" s="104"/>
      <c r="J99" s="104"/>
      <c r="K99" s="104"/>
      <c r="L99" s="104"/>
      <c r="M99" s="104"/>
      <c r="N99" s="104"/>
      <c r="O99" s="104"/>
      <c r="P99" s="104"/>
      <c r="Q99" s="104"/>
      <c r="R99" s="104"/>
      <c r="S99" s="104"/>
      <c r="T99" s="104"/>
      <c r="U99" s="104"/>
      <c r="V99" s="104"/>
      <c r="W99" s="104"/>
      <c r="X99" s="104"/>
      <c r="Y99" s="104"/>
      <c r="Z99" s="104"/>
      <c r="AA99" s="104"/>
      <c r="AB99" s="104"/>
      <c r="AC99" s="104"/>
      <c r="AD99" s="104"/>
      <c r="AE99" s="104"/>
      <c r="AF99" s="104"/>
      <c r="AG99" s="104"/>
      <c r="AH99" s="104"/>
      <c r="AI99" s="104"/>
      <c r="AJ99" s="104"/>
      <c r="AK99" s="104"/>
      <c r="AL99" s="104"/>
      <c r="AM99" s="104"/>
      <c r="AN99" s="104"/>
      <c r="AO99" s="104"/>
      <c r="AP99" s="104"/>
      <c r="AQ99" s="104"/>
    </row>
    <row r="100" spans="1:43"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c r="V100" s="104"/>
      <c r="W100" s="104"/>
      <c r="X100" s="104"/>
      <c r="Y100" s="104"/>
      <c r="Z100" s="104"/>
      <c r="AA100" s="104"/>
      <c r="AB100" s="104"/>
      <c r="AC100" s="104"/>
      <c r="AD100" s="104"/>
      <c r="AE100" s="104"/>
      <c r="AF100" s="104"/>
      <c r="AG100" s="104"/>
      <c r="AH100" s="104"/>
      <c r="AI100" s="104"/>
      <c r="AJ100" s="104"/>
      <c r="AK100" s="104"/>
      <c r="AL100" s="104"/>
      <c r="AM100" s="104"/>
      <c r="AN100" s="104"/>
      <c r="AO100" s="104"/>
      <c r="AP100" s="104"/>
      <c r="AQ100" s="104"/>
    </row>
    <row r="101" spans="1:43"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c r="V101" s="104"/>
      <c r="W101" s="104"/>
      <c r="X101" s="104"/>
      <c r="Y101" s="104"/>
      <c r="Z101" s="104"/>
      <c r="AA101" s="104"/>
      <c r="AB101" s="104"/>
      <c r="AC101" s="104"/>
      <c r="AD101" s="104"/>
      <c r="AE101" s="104"/>
      <c r="AF101" s="104"/>
      <c r="AG101" s="104"/>
      <c r="AH101" s="104"/>
      <c r="AI101" s="104"/>
      <c r="AJ101" s="104"/>
      <c r="AK101" s="104"/>
      <c r="AL101" s="104"/>
      <c r="AM101" s="104"/>
      <c r="AN101" s="104"/>
      <c r="AO101" s="104"/>
      <c r="AP101" s="104"/>
      <c r="AQ101" s="104"/>
    </row>
    <row r="102" spans="1:43"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c r="V102" s="104"/>
      <c r="W102" s="104"/>
      <c r="X102" s="104"/>
      <c r="Y102" s="104"/>
      <c r="Z102" s="104"/>
      <c r="AA102" s="104"/>
      <c r="AB102" s="104"/>
      <c r="AC102" s="104"/>
      <c r="AD102" s="104"/>
      <c r="AE102" s="104"/>
      <c r="AF102" s="104"/>
      <c r="AG102" s="104"/>
      <c r="AH102" s="104"/>
      <c r="AI102" s="104"/>
      <c r="AJ102" s="104"/>
      <c r="AK102" s="104"/>
      <c r="AL102" s="104"/>
      <c r="AM102" s="104"/>
      <c r="AN102" s="104"/>
      <c r="AO102" s="104"/>
      <c r="AP102" s="104"/>
      <c r="AQ102" s="104"/>
    </row>
    <row r="103" spans="1:43"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c r="V103" s="104"/>
      <c r="W103" s="104"/>
      <c r="X103" s="104"/>
      <c r="Y103" s="104"/>
      <c r="Z103" s="104"/>
      <c r="AA103" s="104"/>
      <c r="AB103" s="104"/>
      <c r="AC103" s="104"/>
      <c r="AD103" s="104"/>
      <c r="AE103" s="104"/>
      <c r="AF103" s="104"/>
      <c r="AG103" s="104"/>
      <c r="AH103" s="104"/>
      <c r="AI103" s="104"/>
      <c r="AJ103" s="104"/>
      <c r="AK103" s="104"/>
      <c r="AL103" s="104"/>
      <c r="AM103" s="104"/>
      <c r="AN103" s="104"/>
      <c r="AO103" s="104"/>
      <c r="AP103" s="104"/>
      <c r="AQ103" s="104"/>
    </row>
    <row r="104" spans="1:43"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c r="V104" s="104"/>
      <c r="W104" s="104"/>
      <c r="X104" s="104"/>
      <c r="Y104" s="104"/>
      <c r="Z104" s="104"/>
      <c r="AA104" s="104"/>
      <c r="AB104" s="104"/>
      <c r="AC104" s="104"/>
      <c r="AD104" s="104"/>
      <c r="AE104" s="104"/>
      <c r="AF104" s="104"/>
      <c r="AG104" s="104"/>
      <c r="AH104" s="104"/>
      <c r="AI104" s="104"/>
      <c r="AJ104" s="104"/>
      <c r="AK104" s="104"/>
      <c r="AL104" s="104"/>
      <c r="AM104" s="104"/>
      <c r="AN104" s="104"/>
      <c r="AO104" s="104"/>
      <c r="AP104" s="104"/>
      <c r="AQ104" s="104"/>
    </row>
    <row r="105" spans="1:43"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c r="V105" s="104"/>
      <c r="W105" s="104"/>
      <c r="X105" s="104"/>
      <c r="Y105" s="104"/>
      <c r="Z105" s="104"/>
      <c r="AA105" s="104"/>
      <c r="AB105" s="104"/>
      <c r="AC105" s="104"/>
      <c r="AD105" s="104"/>
      <c r="AE105" s="104"/>
      <c r="AF105" s="104"/>
      <c r="AG105" s="104"/>
      <c r="AH105" s="104"/>
      <c r="AI105" s="104"/>
      <c r="AJ105" s="104"/>
      <c r="AK105" s="104"/>
      <c r="AL105" s="104"/>
      <c r="AM105" s="104"/>
      <c r="AN105" s="104"/>
      <c r="AO105" s="104"/>
      <c r="AP105" s="104"/>
      <c r="AQ105" s="104"/>
    </row>
    <row r="106" spans="1:43"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c r="V106" s="104"/>
      <c r="W106" s="104"/>
      <c r="X106" s="104"/>
      <c r="Y106" s="104"/>
      <c r="Z106" s="104"/>
      <c r="AA106" s="104"/>
      <c r="AB106" s="104"/>
      <c r="AC106" s="104"/>
      <c r="AD106" s="104"/>
      <c r="AE106" s="104"/>
      <c r="AF106" s="104"/>
      <c r="AG106" s="104"/>
      <c r="AH106" s="104"/>
      <c r="AI106" s="104"/>
      <c r="AJ106" s="104"/>
      <c r="AK106" s="104"/>
      <c r="AL106" s="104"/>
      <c r="AM106" s="104"/>
      <c r="AN106" s="104"/>
      <c r="AO106" s="104"/>
      <c r="AP106" s="104"/>
      <c r="AQ106" s="104"/>
    </row>
  </sheetData>
  <sheetProtection algorithmName="SHA-512" hashValue="DRfxmLWONOLwRa8jHrJZKbvd6os1tLjTJfrSaBpiHXaXojXkO7B5YQrS7HxPqag3P/Fcpin1tCxjHXkG9mvU/w==" saltValue="Bqd83DcX13AI4F44PbH5Jg==" spinCount="100000" sheet="1" objects="1" scenarios="1"/>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BD3272-7243-4A3A-92C7-4CF4023F7167}">
  <dimension ref="B1:Q14"/>
  <sheetViews>
    <sheetView workbookViewId="0">
      <selection activeCell="D11" sqref="D11"/>
    </sheetView>
  </sheetViews>
  <sheetFormatPr defaultColWidth="9.140625" defaultRowHeight="12.75" x14ac:dyDescent="0.2"/>
  <cols>
    <col min="1" max="1" width="9.140625" style="1"/>
    <col min="2" max="2" width="67.28515625" style="1" bestFit="1" customWidth="1"/>
    <col min="3" max="3" width="18.5703125" style="1" bestFit="1" customWidth="1"/>
    <col min="4" max="4" width="76.85546875" style="1" customWidth="1"/>
    <col min="5" max="16384" width="9.140625" style="1"/>
  </cols>
  <sheetData>
    <row r="1" spans="2:17" ht="13.5" thickBot="1" x14ac:dyDescent="0.25"/>
    <row r="2" spans="2:17" s="54" customFormat="1" ht="16.5" thickBot="1" x14ac:dyDescent="0.3">
      <c r="B2" s="105" t="s">
        <v>9</v>
      </c>
      <c r="C2" s="106" t="s">
        <v>10</v>
      </c>
      <c r="D2" s="107" t="s">
        <v>11</v>
      </c>
      <c r="F2" s="108" t="s">
        <v>12</v>
      </c>
      <c r="G2" s="109" t="s">
        <v>13</v>
      </c>
      <c r="H2" s="109" t="s">
        <v>14</v>
      </c>
      <c r="I2" s="109" t="s">
        <v>15</v>
      </c>
      <c r="J2" s="109" t="s">
        <v>16</v>
      </c>
      <c r="K2" s="109" t="s">
        <v>17</v>
      </c>
      <c r="L2" s="109" t="s">
        <v>18</v>
      </c>
      <c r="M2" s="109" t="s">
        <v>19</v>
      </c>
      <c r="N2" s="109" t="s">
        <v>20</v>
      </c>
      <c r="O2" s="109" t="s">
        <v>21</v>
      </c>
      <c r="P2" s="109" t="s">
        <v>22</v>
      </c>
      <c r="Q2" s="110" t="s">
        <v>23</v>
      </c>
    </row>
    <row r="3" spans="2:17" ht="38.25" x14ac:dyDescent="0.2">
      <c r="B3" s="111" t="s">
        <v>24</v>
      </c>
      <c r="C3" s="19" t="s">
        <v>25</v>
      </c>
      <c r="D3" s="35" t="s">
        <v>26</v>
      </c>
      <c r="F3" s="36">
        <v>0</v>
      </c>
      <c r="G3" s="37">
        <v>0</v>
      </c>
      <c r="H3" s="37">
        <v>0</v>
      </c>
      <c r="I3" s="37">
        <v>0</v>
      </c>
      <c r="J3" s="37">
        <v>0</v>
      </c>
      <c r="K3" s="37">
        <v>0</v>
      </c>
      <c r="L3" s="37">
        <v>0</v>
      </c>
      <c r="M3" s="37">
        <v>0</v>
      </c>
      <c r="N3" s="37">
        <v>0</v>
      </c>
      <c r="O3" s="37">
        <v>0</v>
      </c>
      <c r="P3" s="37">
        <v>0</v>
      </c>
      <c r="Q3" s="38">
        <v>0</v>
      </c>
    </row>
    <row r="4" spans="2:17" ht="38.25" x14ac:dyDescent="0.2">
      <c r="B4" s="112" t="s">
        <v>27</v>
      </c>
      <c r="C4" s="20" t="s">
        <v>25</v>
      </c>
      <c r="D4" s="39" t="s">
        <v>28</v>
      </c>
      <c r="F4" s="40">
        <v>0</v>
      </c>
      <c r="G4" s="41">
        <v>0</v>
      </c>
      <c r="H4" s="41">
        <v>0</v>
      </c>
      <c r="I4" s="41">
        <v>0</v>
      </c>
      <c r="J4" s="41">
        <v>0</v>
      </c>
      <c r="K4" s="41">
        <v>0</v>
      </c>
      <c r="L4" s="41">
        <v>0</v>
      </c>
      <c r="M4" s="41">
        <v>0</v>
      </c>
      <c r="N4" s="41">
        <v>0</v>
      </c>
      <c r="O4" s="41">
        <v>0</v>
      </c>
      <c r="P4" s="41">
        <v>0</v>
      </c>
      <c r="Q4" s="42">
        <v>0</v>
      </c>
    </row>
    <row r="5" spans="2:17" ht="38.25" x14ac:dyDescent="0.2">
      <c r="B5" s="112" t="s">
        <v>29</v>
      </c>
      <c r="C5" s="20" t="s">
        <v>25</v>
      </c>
      <c r="D5" s="39" t="s">
        <v>30</v>
      </c>
      <c r="F5" s="40">
        <v>0</v>
      </c>
      <c r="G5" s="41">
        <v>0</v>
      </c>
      <c r="H5" s="41">
        <v>0</v>
      </c>
      <c r="I5" s="41">
        <v>0</v>
      </c>
      <c r="J5" s="41">
        <v>0</v>
      </c>
      <c r="K5" s="41">
        <v>0</v>
      </c>
      <c r="L5" s="41">
        <v>0</v>
      </c>
      <c r="M5" s="41">
        <v>0</v>
      </c>
      <c r="N5" s="41">
        <v>0</v>
      </c>
      <c r="O5" s="41">
        <v>0</v>
      </c>
      <c r="P5" s="41">
        <v>0</v>
      </c>
      <c r="Q5" s="42">
        <v>0</v>
      </c>
    </row>
    <row r="6" spans="2:17" ht="39" thickBot="1" x14ac:dyDescent="0.25">
      <c r="B6" s="112" t="s">
        <v>31</v>
      </c>
      <c r="C6" s="20" t="s">
        <v>25</v>
      </c>
      <c r="D6" s="39" t="s">
        <v>32</v>
      </c>
      <c r="F6" s="48">
        <v>0</v>
      </c>
      <c r="G6" s="49">
        <v>0</v>
      </c>
      <c r="H6" s="49">
        <v>0</v>
      </c>
      <c r="I6" s="49">
        <v>0</v>
      </c>
      <c r="J6" s="49">
        <v>0</v>
      </c>
      <c r="K6" s="49">
        <v>0</v>
      </c>
      <c r="L6" s="49">
        <v>0</v>
      </c>
      <c r="M6" s="49">
        <v>0</v>
      </c>
      <c r="N6" s="49">
        <v>0</v>
      </c>
      <c r="O6" s="49">
        <v>0</v>
      </c>
      <c r="P6" s="49">
        <v>0</v>
      </c>
      <c r="Q6" s="50">
        <v>0</v>
      </c>
    </row>
    <row r="7" spans="2:17" ht="77.25" thickBot="1" x14ac:dyDescent="0.25">
      <c r="B7" s="112" t="s">
        <v>33</v>
      </c>
      <c r="C7" s="20"/>
      <c r="D7" s="39" t="s">
        <v>181</v>
      </c>
      <c r="F7" s="135"/>
      <c r="G7" s="136"/>
      <c r="H7" s="136"/>
      <c r="I7" s="136"/>
      <c r="J7" s="136"/>
      <c r="K7" s="136"/>
      <c r="L7" s="136"/>
      <c r="M7" s="136"/>
      <c r="N7" s="136"/>
      <c r="O7" s="136"/>
      <c r="P7" s="136"/>
      <c r="Q7" s="137"/>
    </row>
    <row r="8" spans="2:17" ht="38.25" x14ac:dyDescent="0.2">
      <c r="B8" s="112" t="s">
        <v>34</v>
      </c>
      <c r="C8" s="20" t="s">
        <v>25</v>
      </c>
      <c r="D8" s="39"/>
      <c r="F8" s="51">
        <v>0</v>
      </c>
      <c r="G8" s="52">
        <v>0</v>
      </c>
      <c r="H8" s="52">
        <v>0</v>
      </c>
      <c r="I8" s="52">
        <v>0</v>
      </c>
      <c r="J8" s="52">
        <v>0</v>
      </c>
      <c r="K8" s="52">
        <v>0</v>
      </c>
      <c r="L8" s="52">
        <v>0</v>
      </c>
      <c r="M8" s="52">
        <v>0</v>
      </c>
      <c r="N8" s="52">
        <v>0</v>
      </c>
      <c r="O8" s="52">
        <v>0</v>
      </c>
      <c r="P8" s="52">
        <v>0</v>
      </c>
      <c r="Q8" s="53">
        <v>0</v>
      </c>
    </row>
    <row r="9" spans="2:17" ht="38.25" x14ac:dyDescent="0.2">
      <c r="B9" s="112" t="s">
        <v>35</v>
      </c>
      <c r="C9" s="20" t="s">
        <v>25</v>
      </c>
      <c r="D9" s="39"/>
      <c r="F9" s="40">
        <v>0</v>
      </c>
      <c r="G9" s="41">
        <v>0</v>
      </c>
      <c r="H9" s="41">
        <v>0</v>
      </c>
      <c r="I9" s="41">
        <v>0</v>
      </c>
      <c r="J9" s="41">
        <v>0</v>
      </c>
      <c r="K9" s="41">
        <v>0</v>
      </c>
      <c r="L9" s="41">
        <v>0</v>
      </c>
      <c r="M9" s="41">
        <v>0</v>
      </c>
      <c r="N9" s="41">
        <v>0</v>
      </c>
      <c r="O9" s="41">
        <v>0</v>
      </c>
      <c r="P9" s="41">
        <v>0</v>
      </c>
      <c r="Q9" s="42">
        <v>0</v>
      </c>
    </row>
    <row r="10" spans="2:17" ht="38.25" x14ac:dyDescent="0.2">
      <c r="B10" s="112" t="s">
        <v>36</v>
      </c>
      <c r="C10" s="20" t="s">
        <v>25</v>
      </c>
      <c r="D10" s="39"/>
      <c r="F10" s="40">
        <v>0</v>
      </c>
      <c r="G10" s="41">
        <v>0</v>
      </c>
      <c r="H10" s="41">
        <v>0</v>
      </c>
      <c r="I10" s="41">
        <v>0</v>
      </c>
      <c r="J10" s="41">
        <v>0</v>
      </c>
      <c r="K10" s="41">
        <v>0</v>
      </c>
      <c r="L10" s="41">
        <v>0</v>
      </c>
      <c r="M10" s="41">
        <v>0</v>
      </c>
      <c r="N10" s="41">
        <v>0</v>
      </c>
      <c r="O10" s="41">
        <v>0</v>
      </c>
      <c r="P10" s="41">
        <v>0</v>
      </c>
      <c r="Q10" s="42">
        <v>0</v>
      </c>
    </row>
    <row r="11" spans="2:17" ht="39" thickBot="1" x14ac:dyDescent="0.25">
      <c r="B11" s="112" t="s">
        <v>37</v>
      </c>
      <c r="C11" s="20" t="s">
        <v>25</v>
      </c>
      <c r="D11" s="39" t="s">
        <v>38</v>
      </c>
      <c r="F11" s="48">
        <v>0</v>
      </c>
      <c r="G11" s="49">
        <v>0</v>
      </c>
      <c r="H11" s="49">
        <v>0</v>
      </c>
      <c r="I11" s="49">
        <v>0</v>
      </c>
      <c r="J11" s="49">
        <v>0</v>
      </c>
      <c r="K11" s="49">
        <v>0</v>
      </c>
      <c r="L11" s="49">
        <v>0</v>
      </c>
      <c r="M11" s="49">
        <v>0</v>
      </c>
      <c r="N11" s="49">
        <v>0</v>
      </c>
      <c r="O11" s="49">
        <v>0</v>
      </c>
      <c r="P11" s="49">
        <v>0</v>
      </c>
      <c r="Q11" s="50">
        <v>0</v>
      </c>
    </row>
    <row r="12" spans="2:17" ht="51.75" thickBot="1" x14ac:dyDescent="0.25">
      <c r="B12" s="112" t="s">
        <v>39</v>
      </c>
      <c r="C12" s="20"/>
      <c r="D12" s="39" t="s">
        <v>40</v>
      </c>
      <c r="F12" s="135"/>
      <c r="G12" s="136"/>
      <c r="H12" s="136"/>
      <c r="I12" s="136"/>
      <c r="J12" s="136"/>
      <c r="K12" s="136"/>
      <c r="L12" s="136"/>
      <c r="M12" s="136"/>
      <c r="N12" s="136"/>
      <c r="O12" s="136"/>
      <c r="P12" s="136"/>
      <c r="Q12" s="137"/>
    </row>
    <row r="13" spans="2:17" ht="38.25" x14ac:dyDescent="0.2">
      <c r="B13" s="112" t="s">
        <v>41</v>
      </c>
      <c r="C13" s="20" t="s">
        <v>25</v>
      </c>
      <c r="D13" s="39"/>
      <c r="F13" s="51">
        <v>0</v>
      </c>
      <c r="G13" s="52">
        <v>0</v>
      </c>
      <c r="H13" s="52">
        <v>0</v>
      </c>
      <c r="I13" s="52">
        <v>0</v>
      </c>
      <c r="J13" s="52">
        <v>0</v>
      </c>
      <c r="K13" s="52">
        <v>0</v>
      </c>
      <c r="L13" s="52">
        <v>0</v>
      </c>
      <c r="M13" s="52">
        <v>0</v>
      </c>
      <c r="N13" s="52">
        <v>0</v>
      </c>
      <c r="O13" s="52">
        <v>0</v>
      </c>
      <c r="P13" s="52">
        <v>0</v>
      </c>
      <c r="Q13" s="53">
        <v>0</v>
      </c>
    </row>
    <row r="14" spans="2:17" ht="39" thickBot="1" x14ac:dyDescent="0.25">
      <c r="B14" s="113" t="s">
        <v>42</v>
      </c>
      <c r="C14" s="21" t="s">
        <v>25</v>
      </c>
      <c r="D14" s="43"/>
      <c r="F14" s="44">
        <v>0</v>
      </c>
      <c r="G14" s="45">
        <v>0</v>
      </c>
      <c r="H14" s="45">
        <v>0</v>
      </c>
      <c r="I14" s="45">
        <v>0</v>
      </c>
      <c r="J14" s="45">
        <v>0</v>
      </c>
      <c r="K14" s="45">
        <v>0</v>
      </c>
      <c r="L14" s="45">
        <v>0</v>
      </c>
      <c r="M14" s="45">
        <v>0</v>
      </c>
      <c r="N14" s="45">
        <v>0</v>
      </c>
      <c r="O14" s="45">
        <v>0</v>
      </c>
      <c r="P14" s="45">
        <v>0</v>
      </c>
      <c r="Q14" s="46">
        <v>0</v>
      </c>
    </row>
  </sheetData>
  <sheetProtection algorithmName="SHA-512" hashValue="tggISSWGfmVeL07NhyP118XoFl659lxzyPp3lDZ+hRmG96iOgTenBv6PTcrWZuVl2QqO+7lf/rDukLg4QYKY8A==" saltValue="VSkT+pG7dj4dhfxfZmjIcA==" spinCount="100000" sheet="1" objects="1" scenarios="1"/>
  <mergeCells count="2">
    <mergeCell ref="F7:Q7"/>
    <mergeCell ref="F12:Q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E71D01-BCD0-489F-99B3-B32B87915C36}">
  <dimension ref="B1:E15"/>
  <sheetViews>
    <sheetView workbookViewId="0">
      <selection activeCell="E8" sqref="E8"/>
    </sheetView>
  </sheetViews>
  <sheetFormatPr defaultRowHeight="15" x14ac:dyDescent="0.25"/>
  <cols>
    <col min="4" max="4" width="60.7109375" customWidth="1"/>
    <col min="5" max="5" width="38.7109375" customWidth="1"/>
  </cols>
  <sheetData>
    <row r="1" spans="2:5" ht="15.75" thickBot="1" x14ac:dyDescent="0.3"/>
    <row r="2" spans="2:5" ht="24" thickBot="1" x14ac:dyDescent="0.4">
      <c r="B2" s="143" t="s">
        <v>43</v>
      </c>
      <c r="C2" s="144"/>
      <c r="D2" s="144"/>
      <c r="E2" s="145"/>
    </row>
    <row r="3" spans="2:5" ht="16.5" thickBot="1" x14ac:dyDescent="0.3">
      <c r="B3" s="57" t="s">
        <v>44</v>
      </c>
      <c r="C3" s="58" t="s">
        <v>45</v>
      </c>
      <c r="D3" s="59"/>
      <c r="E3" s="60" t="s">
        <v>46</v>
      </c>
    </row>
    <row r="4" spans="2:5" ht="15.75" x14ac:dyDescent="0.25">
      <c r="B4" s="62">
        <v>1</v>
      </c>
      <c r="C4" s="146" t="s">
        <v>47</v>
      </c>
      <c r="D4" s="147"/>
      <c r="E4" s="84">
        <f>'Service type'!G8</f>
        <v>0</v>
      </c>
    </row>
    <row r="5" spans="2:5" ht="16.5" thickBot="1" x14ac:dyDescent="0.3">
      <c r="B5" s="63">
        <v>2</v>
      </c>
      <c r="C5" s="148" t="s">
        <v>48</v>
      </c>
      <c r="D5" s="149"/>
      <c r="E5" s="85">
        <f>'Service type'!G10</f>
        <v>0</v>
      </c>
    </row>
    <row r="6" spans="2:5" ht="16.5" thickBot="1" x14ac:dyDescent="0.3">
      <c r="B6" s="140" t="s">
        <v>49</v>
      </c>
      <c r="C6" s="141"/>
      <c r="D6" s="142"/>
      <c r="E6" s="86">
        <f>SUM(E4:E5)</f>
        <v>0</v>
      </c>
    </row>
    <row r="7" spans="2:5" ht="16.5" thickBot="1" x14ac:dyDescent="0.3">
      <c r="B7" s="57" t="s">
        <v>44</v>
      </c>
      <c r="C7" s="58" t="s">
        <v>50</v>
      </c>
      <c r="D7" s="59"/>
      <c r="E7" s="60" t="s">
        <v>46</v>
      </c>
    </row>
    <row r="8" spans="2:5" ht="16.5" thickBot="1" x14ac:dyDescent="0.3">
      <c r="B8" s="64">
        <v>3</v>
      </c>
      <c r="C8" s="138" t="s">
        <v>51</v>
      </c>
      <c r="D8" s="139"/>
      <c r="E8" s="87">
        <f>'Repair cover'!C89</f>
        <v>0</v>
      </c>
    </row>
    <row r="9" spans="2:5" ht="16.5" thickBot="1" x14ac:dyDescent="0.3">
      <c r="B9" s="140" t="s">
        <v>49</v>
      </c>
      <c r="C9" s="141"/>
      <c r="D9" s="142"/>
      <c r="E9" s="86">
        <f>SUM(E8:E8)</f>
        <v>0</v>
      </c>
    </row>
    <row r="10" spans="2:5" ht="16.5" thickBot="1" x14ac:dyDescent="0.3">
      <c r="B10" s="162"/>
      <c r="C10" s="163"/>
      <c r="D10" s="163"/>
      <c r="E10" s="164"/>
    </row>
    <row r="11" spans="2:5" ht="16.5" thickBot="1" x14ac:dyDescent="0.3">
      <c r="B11" s="159" t="s">
        <v>52</v>
      </c>
      <c r="C11" s="160"/>
      <c r="D11" s="161"/>
      <c r="E11" s="88">
        <f>SUM(E6+E9)</f>
        <v>0</v>
      </c>
    </row>
    <row r="12" spans="2:5" ht="15" customHeight="1" x14ac:dyDescent="0.25">
      <c r="B12" s="150" t="s">
        <v>53</v>
      </c>
      <c r="C12" s="151"/>
      <c r="D12" s="151"/>
      <c r="E12" s="154"/>
    </row>
    <row r="13" spans="2:5" ht="100.5" customHeight="1" thickBot="1" x14ac:dyDescent="0.3">
      <c r="B13" s="152"/>
      <c r="C13" s="153"/>
      <c r="D13" s="153"/>
      <c r="E13" s="155"/>
    </row>
    <row r="14" spans="2:5" ht="16.5" thickBot="1" x14ac:dyDescent="0.3">
      <c r="B14" s="65"/>
      <c r="C14" s="66"/>
      <c r="D14" s="66"/>
      <c r="E14" s="66"/>
    </row>
    <row r="15" spans="2:5" ht="16.5" thickBot="1" x14ac:dyDescent="0.3">
      <c r="B15" s="156" t="s">
        <v>54</v>
      </c>
      <c r="C15" s="157"/>
      <c r="D15" s="157"/>
      <c r="E15" s="158"/>
    </row>
  </sheetData>
  <sheetProtection algorithmName="SHA-512" hashValue="RG6BP/YI48ufa5T+DY13oRoC/v9Hm1So8h2je4eP5wCG7YDWwIQ1ly6Je/PLNUuysdhmfVeoEJmcUC3xP4oOzg==" saltValue="f6ardFISUCte2tp84gnH/Q==" spinCount="100000" sheet="1" objects="1" scenarios="1"/>
  <mergeCells count="11">
    <mergeCell ref="B12:D13"/>
    <mergeCell ref="E12:E13"/>
    <mergeCell ref="B15:E15"/>
    <mergeCell ref="B11:D11"/>
    <mergeCell ref="B10:E10"/>
    <mergeCell ref="C8:D8"/>
    <mergeCell ref="B9:D9"/>
    <mergeCell ref="B2:E2"/>
    <mergeCell ref="C4:D4"/>
    <mergeCell ref="C5:D5"/>
    <mergeCell ref="B6:D6"/>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2DC1E7-EE7C-4DC1-90C6-64E0F77B2296}">
  <dimension ref="B1:G12"/>
  <sheetViews>
    <sheetView tabSelected="1" topLeftCell="B1" zoomScaleNormal="100" workbookViewId="0">
      <selection activeCell="E13" sqref="E13"/>
    </sheetView>
  </sheetViews>
  <sheetFormatPr defaultRowHeight="15" x14ac:dyDescent="0.25"/>
  <cols>
    <col min="2" max="2" width="7.5703125" customWidth="1"/>
    <col min="3" max="3" width="35.7109375" customWidth="1"/>
    <col min="4" max="4" width="47.28515625" customWidth="1"/>
    <col min="5" max="5" width="137.140625" customWidth="1"/>
    <col min="6" max="6" width="13.42578125" customWidth="1"/>
    <col min="7" max="7" width="23.85546875" bestFit="1" customWidth="1"/>
  </cols>
  <sheetData>
    <row r="1" spans="2:7" ht="15.75" thickBot="1" x14ac:dyDescent="0.3"/>
    <row r="2" spans="2:7" ht="24" thickBot="1" x14ac:dyDescent="0.4">
      <c r="B2" s="165" t="s">
        <v>55</v>
      </c>
      <c r="C2" s="166"/>
      <c r="D2" s="166"/>
      <c r="E2" s="166"/>
      <c r="F2" s="166"/>
      <c r="G2" s="167"/>
    </row>
    <row r="3" spans="2:7" ht="15.75" thickBot="1" x14ac:dyDescent="0.3">
      <c r="B3" s="61"/>
      <c r="C3" s="61"/>
      <c r="D3" s="61"/>
      <c r="E3" s="61"/>
      <c r="F3" s="61"/>
      <c r="G3" s="61"/>
    </row>
    <row r="4" spans="2:7" s="47" customFormat="1" ht="24" thickBot="1" x14ac:dyDescent="0.3">
      <c r="B4" s="168" t="s">
        <v>56</v>
      </c>
      <c r="C4" s="169"/>
      <c r="D4" s="169"/>
      <c r="E4" s="169"/>
      <c r="F4" s="169"/>
      <c r="G4" s="170"/>
    </row>
    <row r="5" spans="2:7" ht="408.6" customHeight="1" x14ac:dyDescent="0.25">
      <c r="B5" s="90"/>
      <c r="C5" s="91"/>
      <c r="D5" s="91"/>
      <c r="E5" s="91"/>
      <c r="F5" s="91"/>
      <c r="G5" s="92"/>
    </row>
    <row r="6" spans="2:7" ht="309.75" customHeight="1" thickBot="1" x14ac:dyDescent="0.3">
      <c r="B6" s="93"/>
      <c r="C6" s="94"/>
      <c r="D6" s="94"/>
      <c r="E6" s="94"/>
      <c r="F6" s="94"/>
      <c r="G6" s="95"/>
    </row>
    <row r="7" spans="2:7" ht="32.25" thickBot="1" x14ac:dyDescent="0.3">
      <c r="B7" s="99" t="s">
        <v>44</v>
      </c>
      <c r="C7" s="100" t="s">
        <v>57</v>
      </c>
      <c r="D7" s="101" t="s">
        <v>58</v>
      </c>
      <c r="E7" s="101" t="s">
        <v>59</v>
      </c>
      <c r="F7" s="101" t="s">
        <v>60</v>
      </c>
      <c r="G7" s="102" t="s">
        <v>61</v>
      </c>
    </row>
    <row r="8" spans="2:7" ht="16.5" thickBot="1" x14ac:dyDescent="0.3">
      <c r="B8" s="96">
        <v>1.1000000000000001</v>
      </c>
      <c r="C8" s="97" t="s">
        <v>62</v>
      </c>
      <c r="D8" s="126">
        <v>0</v>
      </c>
      <c r="E8" s="98">
        <v>4</v>
      </c>
      <c r="F8" s="103">
        <v>12</v>
      </c>
      <c r="G8" s="117">
        <f>SUM(D8*E8*F8)</f>
        <v>0</v>
      </c>
    </row>
    <row r="9" spans="2:7" ht="32.25" thickBot="1" x14ac:dyDescent="0.3">
      <c r="B9" s="99" t="s">
        <v>44</v>
      </c>
      <c r="C9" s="100" t="s">
        <v>57</v>
      </c>
      <c r="D9" s="101" t="s">
        <v>63</v>
      </c>
      <c r="E9" s="101" t="s">
        <v>59</v>
      </c>
      <c r="F9" s="101" t="s">
        <v>60</v>
      </c>
      <c r="G9" s="102" t="s">
        <v>61</v>
      </c>
    </row>
    <row r="10" spans="2:7" ht="16.5" thickBot="1" x14ac:dyDescent="0.3">
      <c r="B10" s="96">
        <v>1.2</v>
      </c>
      <c r="C10" s="97" t="s">
        <v>62</v>
      </c>
      <c r="D10" s="126">
        <v>0</v>
      </c>
      <c r="E10" s="98">
        <v>4</v>
      </c>
      <c r="F10" s="103">
        <v>4</v>
      </c>
      <c r="G10" s="117">
        <f>SUM(D10*E10*F10)</f>
        <v>0</v>
      </c>
    </row>
    <row r="11" spans="2:7" ht="15.75" thickBot="1" x14ac:dyDescent="0.3">
      <c r="B11" s="61"/>
      <c r="C11" s="61"/>
      <c r="D11" s="61"/>
      <c r="E11" s="61"/>
      <c r="F11" s="61"/>
      <c r="G11" s="61"/>
    </row>
    <row r="12" spans="2:7" ht="22.5" customHeight="1" thickBot="1" x14ac:dyDescent="0.3">
      <c r="B12" s="171" t="s">
        <v>64</v>
      </c>
      <c r="C12" s="172"/>
      <c r="D12" s="172"/>
      <c r="E12" s="172"/>
      <c r="F12" s="173"/>
      <c r="G12" s="118">
        <f>SUM(G8,G10)</f>
        <v>0</v>
      </c>
    </row>
  </sheetData>
  <sheetProtection algorithmName="SHA-512" hashValue="6z5HWlFvLeUMbtMYXdobXlK8zkUfNXYQTvTC9O8mbRwh0hi15Uq7RSp3MElZ/FjvhUDG+5obwDTrDlDqoa5xpQ==" saltValue="FVplQrPj6AC3cScJp5GKSw==" spinCount="100000" sheet="1" objects="1" scenarios="1"/>
  <mergeCells count="3">
    <mergeCell ref="B2:G2"/>
    <mergeCell ref="B4:G4"/>
    <mergeCell ref="B12:F12"/>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49A737-6392-4DD9-A593-EE49B396F114}">
  <dimension ref="B1:E89"/>
  <sheetViews>
    <sheetView workbookViewId="0">
      <selection activeCell="D10" sqref="D10"/>
    </sheetView>
  </sheetViews>
  <sheetFormatPr defaultColWidth="9.140625" defaultRowHeight="12.75" x14ac:dyDescent="0.2"/>
  <cols>
    <col min="1" max="1" width="9.140625" style="1"/>
    <col min="2" max="2" width="178.7109375" style="1" customWidth="1"/>
    <col min="3" max="3" width="16.7109375" style="1" customWidth="1"/>
    <col min="4" max="4" width="27.28515625" style="1" customWidth="1"/>
    <col min="5" max="5" width="8.5703125" style="1" customWidth="1"/>
    <col min="6" max="16384" width="9.140625" style="1"/>
  </cols>
  <sheetData>
    <row r="1" spans="2:3" ht="13.5" thickBot="1" x14ac:dyDescent="0.25"/>
    <row r="2" spans="2:3" ht="24" thickBot="1" x14ac:dyDescent="0.4">
      <c r="B2" s="165" t="s">
        <v>65</v>
      </c>
      <c r="C2" s="167"/>
    </row>
    <row r="3" spans="2:3" ht="13.5" thickBot="1" x14ac:dyDescent="0.25"/>
    <row r="4" spans="2:3" ht="24" thickBot="1" x14ac:dyDescent="0.4">
      <c r="B4" s="176" t="s">
        <v>66</v>
      </c>
      <c r="C4" s="177"/>
    </row>
    <row r="5" spans="2:3" ht="21.6" customHeight="1" thickBot="1" x14ac:dyDescent="0.25">
      <c r="B5" s="174" t="s">
        <v>67</v>
      </c>
      <c r="C5" s="175"/>
    </row>
    <row r="6" spans="2:3" ht="21.75" thickBot="1" x14ac:dyDescent="0.25">
      <c r="B6" s="180" t="s">
        <v>68</v>
      </c>
      <c r="C6" s="181"/>
    </row>
    <row r="7" spans="2:3" ht="21.75" thickBot="1" x14ac:dyDescent="0.25">
      <c r="B7" s="180" t="s">
        <v>69</v>
      </c>
      <c r="C7" s="181"/>
    </row>
    <row r="8" spans="2:3" ht="21.75" thickBot="1" x14ac:dyDescent="0.25">
      <c r="B8" s="180" t="s">
        <v>70</v>
      </c>
      <c r="C8" s="181"/>
    </row>
    <row r="9" spans="2:3" ht="19.5" thickBot="1" x14ac:dyDescent="0.35">
      <c r="B9" s="75" t="s">
        <v>71</v>
      </c>
      <c r="C9" s="76" t="s">
        <v>72</v>
      </c>
    </row>
    <row r="10" spans="2:3" ht="16.5" thickBot="1" x14ac:dyDescent="0.3">
      <c r="B10" s="77" t="s">
        <v>73</v>
      </c>
      <c r="C10" s="127">
        <v>0</v>
      </c>
    </row>
    <row r="11" spans="2:3" ht="19.5" thickBot="1" x14ac:dyDescent="0.35">
      <c r="B11" s="178" t="s">
        <v>74</v>
      </c>
      <c r="C11" s="179"/>
    </row>
    <row r="12" spans="2:3" ht="15.75" x14ac:dyDescent="0.25">
      <c r="B12" s="80" t="s">
        <v>75</v>
      </c>
      <c r="C12" s="128">
        <v>0</v>
      </c>
    </row>
    <row r="13" spans="2:3" ht="15.75" x14ac:dyDescent="0.25">
      <c r="B13" s="81" t="s">
        <v>76</v>
      </c>
      <c r="C13" s="129">
        <v>0</v>
      </c>
    </row>
    <row r="14" spans="2:3" ht="15.75" x14ac:dyDescent="0.25">
      <c r="B14" s="81" t="s">
        <v>77</v>
      </c>
      <c r="C14" s="129">
        <v>0</v>
      </c>
    </row>
    <row r="15" spans="2:3" ht="15.75" x14ac:dyDescent="0.25">
      <c r="B15" s="81" t="s">
        <v>78</v>
      </c>
      <c r="C15" s="129">
        <v>0</v>
      </c>
    </row>
    <row r="16" spans="2:3" ht="15.75" x14ac:dyDescent="0.25">
      <c r="B16" s="81" t="s">
        <v>79</v>
      </c>
      <c r="C16" s="129">
        <v>0</v>
      </c>
    </row>
    <row r="17" spans="2:3" ht="15.75" x14ac:dyDescent="0.25">
      <c r="B17" s="81" t="s">
        <v>80</v>
      </c>
      <c r="C17" s="129">
        <v>0</v>
      </c>
    </row>
    <row r="18" spans="2:3" ht="15.75" x14ac:dyDescent="0.25">
      <c r="B18" s="81" t="s">
        <v>81</v>
      </c>
      <c r="C18" s="129">
        <v>0</v>
      </c>
    </row>
    <row r="19" spans="2:3" ht="15.75" x14ac:dyDescent="0.25">
      <c r="B19" s="81" t="s">
        <v>82</v>
      </c>
      <c r="C19" s="129">
        <v>0</v>
      </c>
    </row>
    <row r="20" spans="2:3" ht="16.5" thickBot="1" x14ac:dyDescent="0.3">
      <c r="B20" s="82" t="s">
        <v>83</v>
      </c>
      <c r="C20" s="129">
        <v>0</v>
      </c>
    </row>
    <row r="21" spans="2:3" ht="19.5" thickBot="1" x14ac:dyDescent="0.35">
      <c r="B21" s="178" t="s">
        <v>84</v>
      </c>
      <c r="C21" s="179"/>
    </row>
    <row r="22" spans="2:3" ht="15.75" x14ac:dyDescent="0.25">
      <c r="B22" s="80" t="s">
        <v>85</v>
      </c>
      <c r="C22" s="128">
        <v>0</v>
      </c>
    </row>
    <row r="23" spans="2:3" ht="15.75" x14ac:dyDescent="0.25">
      <c r="B23" s="81" t="s">
        <v>79</v>
      </c>
      <c r="C23" s="129">
        <v>0</v>
      </c>
    </row>
    <row r="24" spans="2:3" ht="15.75" x14ac:dyDescent="0.25">
      <c r="B24" s="81" t="s">
        <v>86</v>
      </c>
      <c r="C24" s="129">
        <v>0</v>
      </c>
    </row>
    <row r="25" spans="2:3" ht="15.75" x14ac:dyDescent="0.25">
      <c r="B25" s="81" t="s">
        <v>87</v>
      </c>
      <c r="C25" s="129">
        <v>0</v>
      </c>
    </row>
    <row r="26" spans="2:3" ht="15.75" x14ac:dyDescent="0.25">
      <c r="B26" s="81" t="s">
        <v>88</v>
      </c>
      <c r="C26" s="129">
        <v>0</v>
      </c>
    </row>
    <row r="27" spans="2:3" ht="15.75" x14ac:dyDescent="0.25">
      <c r="B27" s="81" t="s">
        <v>89</v>
      </c>
      <c r="C27" s="129">
        <v>0</v>
      </c>
    </row>
    <row r="28" spans="2:3" ht="15.75" x14ac:dyDescent="0.25">
      <c r="B28" s="81" t="s">
        <v>90</v>
      </c>
      <c r="C28" s="129">
        <v>0</v>
      </c>
    </row>
    <row r="29" spans="2:3" ht="15.75" x14ac:dyDescent="0.25">
      <c r="B29" s="81" t="s">
        <v>91</v>
      </c>
      <c r="C29" s="129">
        <v>0</v>
      </c>
    </row>
    <row r="30" spans="2:3" ht="15.75" x14ac:dyDescent="0.25">
      <c r="B30" s="81" t="s">
        <v>92</v>
      </c>
      <c r="C30" s="129">
        <v>0</v>
      </c>
    </row>
    <row r="31" spans="2:3" ht="15.75" x14ac:dyDescent="0.25">
      <c r="B31" s="81" t="s">
        <v>93</v>
      </c>
      <c r="C31" s="129">
        <v>0</v>
      </c>
    </row>
    <row r="32" spans="2:3" ht="15.75" x14ac:dyDescent="0.25">
      <c r="B32" s="81" t="s">
        <v>94</v>
      </c>
      <c r="C32" s="129">
        <v>0</v>
      </c>
    </row>
    <row r="33" spans="2:3" ht="15.75" x14ac:dyDescent="0.25">
      <c r="B33" s="81" t="s">
        <v>95</v>
      </c>
      <c r="C33" s="129">
        <v>0</v>
      </c>
    </row>
    <row r="34" spans="2:3" ht="15.75" x14ac:dyDescent="0.25">
      <c r="B34" s="81" t="s">
        <v>96</v>
      </c>
      <c r="C34" s="129">
        <v>0</v>
      </c>
    </row>
    <row r="35" spans="2:3" ht="15.75" x14ac:dyDescent="0.25">
      <c r="B35" s="81" t="s">
        <v>97</v>
      </c>
      <c r="C35" s="129">
        <v>0</v>
      </c>
    </row>
    <row r="36" spans="2:3" ht="15.75" x14ac:dyDescent="0.25">
      <c r="B36" s="81" t="s">
        <v>98</v>
      </c>
      <c r="C36" s="129">
        <v>0</v>
      </c>
    </row>
    <row r="37" spans="2:3" ht="15.75" x14ac:dyDescent="0.25">
      <c r="B37" s="81" t="s">
        <v>99</v>
      </c>
      <c r="C37" s="129">
        <v>0</v>
      </c>
    </row>
    <row r="38" spans="2:3" ht="16.5" thickBot="1" x14ac:dyDescent="0.3">
      <c r="B38" s="82" t="s">
        <v>100</v>
      </c>
      <c r="C38" s="129">
        <v>0</v>
      </c>
    </row>
    <row r="39" spans="2:3" ht="19.5" thickBot="1" x14ac:dyDescent="0.35">
      <c r="B39" s="178" t="s">
        <v>101</v>
      </c>
      <c r="C39" s="179"/>
    </row>
    <row r="40" spans="2:3" ht="15.75" x14ac:dyDescent="0.25">
      <c r="B40" s="80" t="s">
        <v>102</v>
      </c>
      <c r="C40" s="128">
        <v>0</v>
      </c>
    </row>
    <row r="41" spans="2:3" ht="15.75" x14ac:dyDescent="0.25">
      <c r="B41" s="81" t="s">
        <v>103</v>
      </c>
      <c r="C41" s="129">
        <v>0</v>
      </c>
    </row>
    <row r="42" spans="2:3" ht="15.75" x14ac:dyDescent="0.25">
      <c r="B42" s="81" t="s">
        <v>104</v>
      </c>
      <c r="C42" s="129">
        <v>0</v>
      </c>
    </row>
    <row r="43" spans="2:3" ht="15.75" x14ac:dyDescent="0.25">
      <c r="B43" s="81" t="s">
        <v>105</v>
      </c>
      <c r="C43" s="129">
        <v>0</v>
      </c>
    </row>
    <row r="44" spans="2:3" ht="15.75" x14ac:dyDescent="0.25">
      <c r="B44" s="81" t="s">
        <v>106</v>
      </c>
      <c r="C44" s="129">
        <v>0</v>
      </c>
    </row>
    <row r="45" spans="2:3" ht="15.75" x14ac:dyDescent="0.25">
      <c r="B45" s="81" t="s">
        <v>107</v>
      </c>
      <c r="C45" s="129">
        <v>0</v>
      </c>
    </row>
    <row r="46" spans="2:3" ht="15.75" x14ac:dyDescent="0.25">
      <c r="B46" s="81" t="s">
        <v>108</v>
      </c>
      <c r="C46" s="129">
        <v>0</v>
      </c>
    </row>
    <row r="47" spans="2:3" ht="15.75" x14ac:dyDescent="0.25">
      <c r="B47" s="81" t="s">
        <v>109</v>
      </c>
      <c r="C47" s="129">
        <v>0</v>
      </c>
    </row>
    <row r="48" spans="2:3" ht="15.75" x14ac:dyDescent="0.25">
      <c r="B48" s="81" t="s">
        <v>110</v>
      </c>
      <c r="C48" s="129">
        <v>0</v>
      </c>
    </row>
    <row r="49" spans="2:3" ht="15.75" x14ac:dyDescent="0.25">
      <c r="B49" s="81" t="s">
        <v>111</v>
      </c>
      <c r="C49" s="129">
        <v>0</v>
      </c>
    </row>
    <row r="50" spans="2:3" ht="15.75" x14ac:dyDescent="0.25">
      <c r="B50" s="81" t="s">
        <v>112</v>
      </c>
      <c r="C50" s="129">
        <v>0</v>
      </c>
    </row>
    <row r="51" spans="2:3" ht="15.75" x14ac:dyDescent="0.25">
      <c r="B51" s="81" t="s">
        <v>95</v>
      </c>
      <c r="C51" s="129">
        <v>0</v>
      </c>
    </row>
    <row r="52" spans="2:3" ht="15.75" x14ac:dyDescent="0.25">
      <c r="B52" s="81" t="s">
        <v>113</v>
      </c>
      <c r="C52" s="129">
        <v>0</v>
      </c>
    </row>
    <row r="53" spans="2:3" ht="15.75" x14ac:dyDescent="0.25">
      <c r="B53" s="81" t="s">
        <v>114</v>
      </c>
      <c r="C53" s="129">
        <v>0</v>
      </c>
    </row>
    <row r="54" spans="2:3" ht="15.75" x14ac:dyDescent="0.25">
      <c r="B54" s="81" t="s">
        <v>115</v>
      </c>
      <c r="C54" s="129">
        <v>0</v>
      </c>
    </row>
    <row r="55" spans="2:3" ht="15.75" x14ac:dyDescent="0.25">
      <c r="B55" s="81" t="s">
        <v>116</v>
      </c>
      <c r="C55" s="129">
        <v>0</v>
      </c>
    </row>
    <row r="56" spans="2:3" ht="15.75" x14ac:dyDescent="0.25">
      <c r="B56" s="81" t="s">
        <v>117</v>
      </c>
      <c r="C56" s="129">
        <v>0</v>
      </c>
    </row>
    <row r="57" spans="2:3" ht="15.75" x14ac:dyDescent="0.25">
      <c r="B57" s="81" t="s">
        <v>118</v>
      </c>
      <c r="C57" s="129">
        <v>0</v>
      </c>
    </row>
    <row r="58" spans="2:3" ht="15.75" x14ac:dyDescent="0.25">
      <c r="B58" s="81" t="s">
        <v>119</v>
      </c>
      <c r="C58" s="129">
        <v>0</v>
      </c>
    </row>
    <row r="59" spans="2:3" ht="15.75" x14ac:dyDescent="0.25">
      <c r="B59" s="81" t="s">
        <v>120</v>
      </c>
      <c r="C59" s="129">
        <v>0</v>
      </c>
    </row>
    <row r="60" spans="2:3" ht="15.75" x14ac:dyDescent="0.25">
      <c r="B60" s="81" t="s">
        <v>121</v>
      </c>
      <c r="C60" s="129">
        <v>0</v>
      </c>
    </row>
    <row r="61" spans="2:3" ht="15.75" x14ac:dyDescent="0.25">
      <c r="B61" s="81" t="s">
        <v>97</v>
      </c>
      <c r="C61" s="129">
        <v>0</v>
      </c>
    </row>
    <row r="62" spans="2:3" ht="15.75" x14ac:dyDescent="0.25">
      <c r="B62" s="81" t="s">
        <v>122</v>
      </c>
      <c r="C62" s="129">
        <v>0</v>
      </c>
    </row>
    <row r="63" spans="2:3" ht="15.75" x14ac:dyDescent="0.25">
      <c r="B63" s="81" t="s">
        <v>123</v>
      </c>
      <c r="C63" s="129">
        <v>0</v>
      </c>
    </row>
    <row r="64" spans="2:3" ht="15.75" x14ac:dyDescent="0.25">
      <c r="B64" s="81" t="s">
        <v>124</v>
      </c>
      <c r="C64" s="129">
        <v>0</v>
      </c>
    </row>
    <row r="65" spans="2:3" ht="15.75" x14ac:dyDescent="0.25">
      <c r="B65" s="81" t="s">
        <v>125</v>
      </c>
      <c r="C65" s="129">
        <v>0</v>
      </c>
    </row>
    <row r="66" spans="2:3" ht="15.75" x14ac:dyDescent="0.25">
      <c r="B66" s="81" t="s">
        <v>126</v>
      </c>
      <c r="C66" s="129">
        <v>0</v>
      </c>
    </row>
    <row r="67" spans="2:3" ht="15.75" x14ac:dyDescent="0.25">
      <c r="B67" s="81" t="s">
        <v>127</v>
      </c>
      <c r="C67" s="129">
        <v>0</v>
      </c>
    </row>
    <row r="68" spans="2:3" ht="15.75" x14ac:dyDescent="0.25">
      <c r="B68" s="81" t="s">
        <v>128</v>
      </c>
      <c r="C68" s="129">
        <v>0</v>
      </c>
    </row>
    <row r="69" spans="2:3" ht="15.75" x14ac:dyDescent="0.25">
      <c r="B69" s="81" t="s">
        <v>129</v>
      </c>
      <c r="C69" s="129">
        <v>0</v>
      </c>
    </row>
    <row r="70" spans="2:3" ht="15.75" x14ac:dyDescent="0.25">
      <c r="B70" s="81" t="s">
        <v>130</v>
      </c>
      <c r="C70" s="129">
        <v>0</v>
      </c>
    </row>
    <row r="71" spans="2:3" ht="15.75" x14ac:dyDescent="0.25">
      <c r="B71" s="81" t="s">
        <v>131</v>
      </c>
      <c r="C71" s="129">
        <v>0</v>
      </c>
    </row>
    <row r="72" spans="2:3" ht="15.75" x14ac:dyDescent="0.25">
      <c r="B72" s="81" t="s">
        <v>132</v>
      </c>
      <c r="C72" s="129">
        <v>0</v>
      </c>
    </row>
    <row r="73" spans="2:3" ht="15.75" x14ac:dyDescent="0.25">
      <c r="B73" s="81" t="s">
        <v>133</v>
      </c>
      <c r="C73" s="129">
        <v>0</v>
      </c>
    </row>
    <row r="74" spans="2:3" ht="15.75" x14ac:dyDescent="0.25">
      <c r="B74" s="81" t="s">
        <v>134</v>
      </c>
      <c r="C74" s="129">
        <v>0</v>
      </c>
    </row>
    <row r="75" spans="2:3" ht="15.75" x14ac:dyDescent="0.25">
      <c r="B75" s="81" t="s">
        <v>135</v>
      </c>
      <c r="C75" s="129">
        <v>0</v>
      </c>
    </row>
    <row r="76" spans="2:3" ht="15.75" x14ac:dyDescent="0.25">
      <c r="B76" s="81" t="s">
        <v>136</v>
      </c>
      <c r="C76" s="129">
        <v>0</v>
      </c>
    </row>
    <row r="77" spans="2:3" ht="15.75" x14ac:dyDescent="0.25">
      <c r="B77" s="81" t="s">
        <v>137</v>
      </c>
      <c r="C77" s="129">
        <v>0</v>
      </c>
    </row>
    <row r="78" spans="2:3" ht="15.75" x14ac:dyDescent="0.25">
      <c r="B78" s="81" t="s">
        <v>138</v>
      </c>
      <c r="C78" s="129">
        <v>0</v>
      </c>
    </row>
    <row r="79" spans="2:3" ht="15.75" x14ac:dyDescent="0.25">
      <c r="B79" s="81" t="s">
        <v>139</v>
      </c>
      <c r="C79" s="129">
        <v>0</v>
      </c>
    </row>
    <row r="80" spans="2:3" ht="15.75" x14ac:dyDescent="0.25">
      <c r="B80" s="81" t="s">
        <v>140</v>
      </c>
      <c r="C80" s="129">
        <v>0</v>
      </c>
    </row>
    <row r="81" spans="2:5" ht="15.75" x14ac:dyDescent="0.25">
      <c r="B81" s="81" t="s">
        <v>141</v>
      </c>
      <c r="C81" s="129">
        <v>0</v>
      </c>
    </row>
    <row r="82" spans="2:5" ht="16.5" thickBot="1" x14ac:dyDescent="0.3">
      <c r="B82" s="82" t="s">
        <v>142</v>
      </c>
      <c r="C82" s="130">
        <v>0</v>
      </c>
    </row>
    <row r="83" spans="2:5" ht="19.5" thickBot="1" x14ac:dyDescent="0.35">
      <c r="B83" s="178" t="s">
        <v>186</v>
      </c>
      <c r="C83" s="179"/>
      <c r="D83" s="196" t="s">
        <v>183</v>
      </c>
      <c r="E83" s="195"/>
    </row>
    <row r="84" spans="2:5" ht="15.75" x14ac:dyDescent="0.25">
      <c r="B84" s="80" t="s">
        <v>184</v>
      </c>
      <c r="C84" s="128">
        <v>0</v>
      </c>
      <c r="D84" s="194"/>
    </row>
    <row r="85" spans="2:5" ht="15.75" x14ac:dyDescent="0.25">
      <c r="B85" s="81" t="s">
        <v>185</v>
      </c>
      <c r="C85" s="129">
        <v>0</v>
      </c>
      <c r="D85" s="192"/>
    </row>
    <row r="86" spans="2:5" ht="15.75" x14ac:dyDescent="0.25">
      <c r="B86" s="81" t="s">
        <v>188</v>
      </c>
      <c r="C86" s="129">
        <v>0</v>
      </c>
      <c r="D86" s="192"/>
    </row>
    <row r="87" spans="2:5" ht="16.5" thickBot="1" x14ac:dyDescent="0.3">
      <c r="B87" s="82" t="s">
        <v>187</v>
      </c>
      <c r="C87" s="130">
        <v>0</v>
      </c>
      <c r="D87" s="193"/>
    </row>
    <row r="88" spans="2:5" ht="13.5" thickBot="1" x14ac:dyDescent="0.25">
      <c r="B88" s="78"/>
      <c r="C88" s="79"/>
    </row>
    <row r="89" spans="2:5" ht="19.5" thickBot="1" x14ac:dyDescent="0.35">
      <c r="B89" s="83" t="s">
        <v>143</v>
      </c>
      <c r="C89" s="89">
        <f>SUM(C10:C87)</f>
        <v>0</v>
      </c>
    </row>
  </sheetData>
  <sheetProtection algorithmName="SHA-512" hashValue="gHH1M3XOJpGmxY6jnwYlMYhP7bV5CT2itML4z7GIDDuWb7tHLAZkY08ckeVzOqfzUtaDd9MoM76RsBZT18zOPQ==" saltValue="TrUAy1z832DImPKGN5WGpg==" spinCount="100000" sheet="1" objects="1" scenarios="1"/>
  <mergeCells count="10">
    <mergeCell ref="B5:C5"/>
    <mergeCell ref="B2:C2"/>
    <mergeCell ref="B4:C4"/>
    <mergeCell ref="B11:C11"/>
    <mergeCell ref="B83:C83"/>
    <mergeCell ref="B39:C39"/>
    <mergeCell ref="B21:C21"/>
    <mergeCell ref="B6:C6"/>
    <mergeCell ref="B7:C7"/>
    <mergeCell ref="B8:C8"/>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9EB537-9543-4BBE-BEAD-589254CC3086}">
  <dimension ref="B1:F20"/>
  <sheetViews>
    <sheetView workbookViewId="0">
      <selection activeCell="D16" sqref="D16"/>
    </sheetView>
  </sheetViews>
  <sheetFormatPr defaultColWidth="9.140625" defaultRowHeight="12.75" x14ac:dyDescent="0.2"/>
  <cols>
    <col min="1" max="1" width="9.140625" style="1"/>
    <col min="2" max="2" width="9.85546875" style="1" bestFit="1" customWidth="1"/>
    <col min="3" max="3" width="73.5703125" style="1" bestFit="1" customWidth="1"/>
    <col min="4" max="4" width="19.140625" style="1" bestFit="1" customWidth="1"/>
    <col min="5" max="5" width="17.7109375" style="1" bestFit="1" customWidth="1"/>
    <col min="6" max="6" width="23.28515625" style="1" bestFit="1" customWidth="1"/>
    <col min="7" max="16384" width="9.140625" style="1"/>
  </cols>
  <sheetData>
    <row r="1" spans="2:6" ht="13.5" thickBot="1" x14ac:dyDescent="0.25"/>
    <row r="2" spans="2:6" ht="24" thickBot="1" x14ac:dyDescent="0.4">
      <c r="B2" s="184" t="s">
        <v>144</v>
      </c>
      <c r="C2" s="185"/>
      <c r="D2" s="185"/>
      <c r="E2" s="185"/>
      <c r="F2" s="186"/>
    </row>
    <row r="3" spans="2:6" customFormat="1" ht="39.75" customHeight="1" thickBot="1" x14ac:dyDescent="0.3">
      <c r="B3" s="189" t="s">
        <v>145</v>
      </c>
      <c r="C3" s="190"/>
      <c r="D3" s="190"/>
      <c r="E3" s="190"/>
      <c r="F3" s="191"/>
    </row>
    <row r="4" spans="2:6" ht="16.5" thickBot="1" x14ac:dyDescent="0.25">
      <c r="B4" s="114" t="s">
        <v>146</v>
      </c>
      <c r="C4" s="115" t="s">
        <v>147</v>
      </c>
      <c r="D4" s="115" t="s">
        <v>148</v>
      </c>
      <c r="E4" s="115" t="s">
        <v>149</v>
      </c>
      <c r="F4" s="116" t="s">
        <v>150</v>
      </c>
    </row>
    <row r="5" spans="2:6" ht="25.5" x14ac:dyDescent="0.2">
      <c r="B5" s="187">
        <v>76090301</v>
      </c>
      <c r="C5" s="182" t="s">
        <v>151</v>
      </c>
      <c r="D5" s="55" t="s">
        <v>152</v>
      </c>
      <c r="E5" s="55" t="s">
        <v>153</v>
      </c>
      <c r="F5" s="56" t="s">
        <v>154</v>
      </c>
    </row>
    <row r="6" spans="2:6" x14ac:dyDescent="0.2">
      <c r="B6" s="188"/>
      <c r="C6" s="183"/>
      <c r="D6" s="2" t="s">
        <v>152</v>
      </c>
      <c r="E6" s="2" t="s">
        <v>155</v>
      </c>
      <c r="F6" s="3" t="s">
        <v>156</v>
      </c>
    </row>
    <row r="7" spans="2:6" ht="25.5" x14ac:dyDescent="0.2">
      <c r="B7" s="119">
        <v>78780001</v>
      </c>
      <c r="C7" s="2" t="s">
        <v>157</v>
      </c>
      <c r="D7" s="4" t="s">
        <v>152</v>
      </c>
      <c r="E7" s="5" t="s">
        <v>153</v>
      </c>
      <c r="F7" s="6" t="s">
        <v>158</v>
      </c>
    </row>
    <row r="8" spans="2:6" x14ac:dyDescent="0.2">
      <c r="B8" s="119">
        <v>77270001</v>
      </c>
      <c r="C8" s="2" t="s">
        <v>159</v>
      </c>
      <c r="D8" s="2" t="s">
        <v>152</v>
      </c>
      <c r="E8" s="2" t="s">
        <v>155</v>
      </c>
      <c r="F8" s="6" t="s">
        <v>158</v>
      </c>
    </row>
    <row r="9" spans="2:6" x14ac:dyDescent="0.2">
      <c r="B9" s="120">
        <v>76360001</v>
      </c>
      <c r="C9" s="2" t="s">
        <v>160</v>
      </c>
      <c r="D9" s="2" t="s">
        <v>152</v>
      </c>
      <c r="E9" s="2" t="s">
        <v>155</v>
      </c>
      <c r="F9" s="3" t="s">
        <v>156</v>
      </c>
    </row>
    <row r="10" spans="2:6" ht="25.5" x14ac:dyDescent="0.2">
      <c r="B10" s="120">
        <v>76640001</v>
      </c>
      <c r="C10" s="2" t="s">
        <v>161</v>
      </c>
      <c r="D10" s="2" t="s">
        <v>152</v>
      </c>
      <c r="E10" s="7" t="s">
        <v>153</v>
      </c>
      <c r="F10" s="8" t="s">
        <v>162</v>
      </c>
    </row>
    <row r="11" spans="2:6" ht="25.5" x14ac:dyDescent="0.2">
      <c r="B11" s="120">
        <v>91000001</v>
      </c>
      <c r="C11" s="2" t="s">
        <v>163</v>
      </c>
      <c r="D11" s="2" t="s">
        <v>152</v>
      </c>
      <c r="E11" s="7" t="s">
        <v>153</v>
      </c>
      <c r="F11" s="8" t="s">
        <v>164</v>
      </c>
    </row>
    <row r="12" spans="2:6" ht="25.5" x14ac:dyDescent="0.2">
      <c r="B12" s="120">
        <v>95000000</v>
      </c>
      <c r="C12" s="9" t="s">
        <v>180</v>
      </c>
      <c r="D12" s="9" t="s">
        <v>152</v>
      </c>
      <c r="E12" s="10" t="s">
        <v>153</v>
      </c>
      <c r="F12" s="11" t="s">
        <v>165</v>
      </c>
    </row>
    <row r="13" spans="2:6" ht="25.5" x14ac:dyDescent="0.2">
      <c r="B13" s="120">
        <v>78990000</v>
      </c>
      <c r="C13" s="9" t="s">
        <v>166</v>
      </c>
      <c r="D13" s="9" t="s">
        <v>152</v>
      </c>
      <c r="E13" s="10" t="s">
        <v>153</v>
      </c>
      <c r="F13" s="6" t="s">
        <v>167</v>
      </c>
    </row>
    <row r="14" spans="2:6" ht="25.5" x14ac:dyDescent="0.2">
      <c r="B14" s="120">
        <v>92090001</v>
      </c>
      <c r="C14" s="121" t="s">
        <v>168</v>
      </c>
      <c r="D14" s="12" t="s">
        <v>169</v>
      </c>
      <c r="E14" s="13" t="s">
        <v>153</v>
      </c>
      <c r="F14" s="6" t="s">
        <v>170</v>
      </c>
    </row>
    <row r="15" spans="2:6" ht="25.5" x14ac:dyDescent="0.2">
      <c r="B15" s="120">
        <v>92090002</v>
      </c>
      <c r="C15" s="122" t="s">
        <v>171</v>
      </c>
      <c r="D15" s="12" t="s">
        <v>152</v>
      </c>
      <c r="E15" s="13" t="s">
        <v>153</v>
      </c>
      <c r="F15" s="6" t="s">
        <v>170</v>
      </c>
    </row>
    <row r="16" spans="2:6" ht="25.5" x14ac:dyDescent="0.2">
      <c r="B16" s="120">
        <v>14060001</v>
      </c>
      <c r="C16" s="121" t="s">
        <v>172</v>
      </c>
      <c r="D16" s="12" t="s">
        <v>152</v>
      </c>
      <c r="E16" s="13" t="s">
        <v>153</v>
      </c>
      <c r="F16" s="14" t="s">
        <v>173</v>
      </c>
    </row>
    <row r="17" spans="2:6" ht="25.5" x14ac:dyDescent="0.2">
      <c r="B17" s="120">
        <v>55610001</v>
      </c>
      <c r="C17" s="121" t="s">
        <v>174</v>
      </c>
      <c r="D17" s="12" t="s">
        <v>152</v>
      </c>
      <c r="E17" s="13" t="s">
        <v>153</v>
      </c>
      <c r="F17" s="14" t="s">
        <v>175</v>
      </c>
    </row>
    <row r="18" spans="2:6" x14ac:dyDescent="0.2">
      <c r="B18" s="120">
        <v>90010017</v>
      </c>
      <c r="C18" s="123" t="s">
        <v>176</v>
      </c>
      <c r="D18" s="12" t="s">
        <v>152</v>
      </c>
      <c r="E18" s="13" t="s">
        <v>155</v>
      </c>
      <c r="F18" s="14" t="s">
        <v>177</v>
      </c>
    </row>
    <row r="19" spans="2:6" x14ac:dyDescent="0.2">
      <c r="B19" s="120">
        <v>14090001</v>
      </c>
      <c r="C19" s="123" t="s">
        <v>178</v>
      </c>
      <c r="D19" s="12" t="s">
        <v>152</v>
      </c>
      <c r="E19" s="15" t="s">
        <v>153</v>
      </c>
      <c r="F19" s="16" t="s">
        <v>173</v>
      </c>
    </row>
    <row r="20" spans="2:6" x14ac:dyDescent="0.2">
      <c r="B20" s="124">
        <v>33850001</v>
      </c>
      <c r="C20" s="125" t="s">
        <v>179</v>
      </c>
      <c r="D20" s="17" t="s">
        <v>152</v>
      </c>
      <c r="E20" s="17" t="s">
        <v>153</v>
      </c>
      <c r="F20" s="18" t="s">
        <v>175</v>
      </c>
    </row>
  </sheetData>
  <sheetProtection algorithmName="SHA-512" hashValue="7qyAVJ5JwlYgkQNos7IhUxUoX0QwV8LaivdNyUY26WtIQgiyHtYDHefipcJ6hV79iB3Q+kjVLZRwM6bxevsPHA==" saltValue="OHsB8Vo7Hm/Z2GNAeXgkbQ==" spinCount="100000" sheet="1" objects="1" scenarios="1"/>
  <mergeCells count="4">
    <mergeCell ref="C5:C6"/>
    <mergeCell ref="B2:F2"/>
    <mergeCell ref="B5:B6"/>
    <mergeCell ref="B3:F3"/>
  </mergeCells>
  <dataValidations count="1">
    <dataValidation type="list" allowBlank="1" showInputMessage="1" showErrorMessage="1" sqref="E5:F5 D5:D13" xr:uid="{2DE1F18E-5DF5-4AAD-9716-0CC25B7B6C4A}">
      <formula1>Type1</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haredContentType xmlns="Microsoft.SharePoint.Taxonomy.ContentTypeSync" SourceId="b88005c5-61c2-4a23-9f80-ae89eb7e17bf" ContentTypeId="0x0101" PreviousValue="false"/>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Laith_x0020__x007c__x0020_Language xmlns="ae72a552-2951-4cb3-b695-5bcb5f41e3f3">N/A</Laith_x0020__x007c__x0020_Language>
    <TaxCatchAll xmlns="654f3204-3689-43e3-be2c-0af8b5364052" xsi:nil="true"/>
    <_ip_UnifiedCompliancePolicyProperties xmlns="http://schemas.microsoft.com/sharepoint/v3" xsi:nil="true"/>
    <SecurityMarking xmlns="ae72a552-2951-4cb3-b695-5bcb5f41e3f3">Mewnol | Internal</SecurityMarking>
    <Adran_x0020__x007c__x0020_Department xmlns="ae72a552-2951-4cb3-b695-5bcb5f41e3f3">Tîm Caffael / Procurement Team</Adran_x0020__x007c__x0020_Department>
    <lcf76f155ced4ddcb4097134ff3c332f xmlns="cd68d99b-3605-487f-9588-c622d13e969e">
      <Terms xmlns="http://schemas.microsoft.com/office/infopath/2007/PartnerControls"/>
    </lcf76f155ced4ddcb4097134ff3c332f>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95E276CBB875004AACB0EE17D100B798" ma:contentTypeVersion="29" ma:contentTypeDescription="Create a new document." ma:contentTypeScope="" ma:versionID="06f223e01740940fb7396c05c192735a">
  <xsd:schema xmlns:xsd="http://www.w3.org/2001/XMLSchema" xmlns:xs="http://www.w3.org/2001/XMLSchema" xmlns:p="http://schemas.microsoft.com/office/2006/metadata/properties" xmlns:ns1="http://schemas.microsoft.com/sharepoint/v3" xmlns:ns2="cd68d99b-3605-487f-9588-c622d13e969e" xmlns:ns3="654f3204-3689-43e3-be2c-0af8b5364052" xmlns:ns4="ae72a552-2951-4cb3-b695-5bcb5f41e3f3" targetNamespace="http://schemas.microsoft.com/office/2006/metadata/properties" ma:root="true" ma:fieldsID="b0862534cc603d9084460ece346c45ae" ns1:_="" ns2:_="" ns3:_="" ns4:_="">
    <xsd:import namespace="http://schemas.microsoft.com/sharepoint/v3"/>
    <xsd:import namespace="cd68d99b-3605-487f-9588-c622d13e969e"/>
    <xsd:import namespace="654f3204-3689-43e3-be2c-0af8b5364052"/>
    <xsd:import namespace="ae72a552-2951-4cb3-b695-5bcb5f41e3f3"/>
    <xsd:element name="properties">
      <xsd:complexType>
        <xsd:sequence>
          <xsd:element name="documentManagement">
            <xsd:complexType>
              <xsd:all>
                <xsd:element ref="ns1:_dlc_ExpireDateSaved" minOccurs="0"/>
                <xsd:element ref="ns1:_dlc_ExpireDate" minOccurs="0"/>
                <xsd:element ref="ns1:_dlc_Exempt" minOccurs="0"/>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1:_ip_UnifiedCompliancePolicyProperties" minOccurs="0"/>
                <xsd:element ref="ns1:_ip_UnifiedCompliancePolicyUIAction" minOccurs="0"/>
                <xsd:element ref="ns2:lcf76f155ced4ddcb4097134ff3c332f" minOccurs="0"/>
                <xsd:element ref="ns3:TaxCatchAll" minOccurs="0"/>
                <xsd:element ref="ns4:SecurityMarking" minOccurs="0"/>
                <xsd:element ref="ns4:Adran_x0020__x007c__x0020_Department" minOccurs="0"/>
                <xsd:element ref="ns4:Laith_x0020__x007c__x0020_Languag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dlc_ExpireDateSaved" ma:index="8" nillable="true" ma:displayName="Original Expiration Date" ma:hidden="true" ma:internalName="_dlc_ExpireDateSaved" ma:readOnly="true">
      <xsd:simpleType>
        <xsd:restriction base="dms:DateTime"/>
      </xsd:simpleType>
    </xsd:element>
    <xsd:element name="_dlc_ExpireDate" ma:index="9" nillable="true" ma:displayName="Expiration Date" ma:description="" ma:hidden="true" ma:indexed="true" ma:internalName="_dlc_ExpireDate" ma:readOnly="true">
      <xsd:simpleType>
        <xsd:restriction base="dms:DateTime"/>
      </xsd:simpleType>
    </xsd:element>
    <xsd:element name="_dlc_Exempt" ma:index="10" nillable="true" ma:displayName="Exempt from Policy" ma:hidden="true" ma:internalName="_dlc_Exempt" ma:readOnly="true">
      <xsd:simpleType>
        <xsd:restriction base="dms:Unknown"/>
      </xsd:simpleType>
    </xsd:element>
    <xsd:element name="_ip_UnifiedCompliancePolicyProperties" ma:index="23" nillable="true" ma:displayName="Unified Compliance Policy Properties" ma:hidden="true" ma:internalName="_ip_UnifiedCompliancePolicyProperties">
      <xsd:simpleType>
        <xsd:restriction base="dms:Note"/>
      </xsd:simpleType>
    </xsd:element>
    <xsd:element name="_ip_UnifiedCompliancePolicyUIAction" ma:index="24"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d68d99b-3605-487f-9588-c622d13e969e"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DateTaken" ma:index="17" nillable="true" ma:displayName="MediaServiceDateTaken" ma:hidden="true" ma:internalName="MediaServiceDateTaken" ma:readOnly="true">
      <xsd:simpleType>
        <xsd:restriction base="dms:Text"/>
      </xsd:simpleType>
    </xsd:element>
    <xsd:element name="MediaServiceAutoTags" ma:index="18" nillable="true" ma:displayName="Tags" ma:internalName="MediaServiceAutoTags"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Location" ma:index="22" nillable="true" ma:displayName="Location" ma:internalName="MediaServiceLocation" ma:readOnly="true">
      <xsd:simpleType>
        <xsd:restriction base="dms:Text"/>
      </xsd:simpleType>
    </xsd:element>
    <xsd:element name="lcf76f155ced4ddcb4097134ff3c332f" ma:index="26" nillable="true" ma:taxonomy="true" ma:internalName="lcf76f155ced4ddcb4097134ff3c332f" ma:taxonomyFieldName="MediaServiceImageTags" ma:displayName="Image Tags" ma:readOnly="false" ma:fieldId="{5cf76f15-5ced-4ddc-b409-7134ff3c332f}" ma:taxonomyMulti="true" ma:sspId="b88005c5-61c2-4a23-9f80-ae89eb7e17b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54f3204-3689-43e3-be2c-0af8b5364052"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7" nillable="true" ma:displayName="Taxonomy Catch All Column" ma:hidden="true" ma:list="{507b8faa-f103-49a3-8d20-fd2f5d167635}" ma:internalName="TaxCatchAll" ma:showField="CatchAllData" ma:web="654f3204-3689-43e3-be2c-0af8b536405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e72a552-2951-4cb3-b695-5bcb5f41e3f3" elementFormDefault="qualified">
    <xsd:import namespace="http://schemas.microsoft.com/office/2006/documentManagement/types"/>
    <xsd:import namespace="http://schemas.microsoft.com/office/infopath/2007/PartnerControls"/>
    <xsd:element name="SecurityMarking" ma:index="28" nillable="true" ma:displayName="Diogelwch | Security" ma:format="Dropdown" ma:internalName="SecurityMarking" ma:readOnly="false">
      <xsd:simpleType>
        <xsd:restriction base="dms:Choice">
          <xsd:enumeration value="Cyfrinachol | Confidential"/>
          <xsd:enumeration value="Mewnol | Internal"/>
          <xsd:enumeration value="Cyhoeddus | Public"/>
        </xsd:restriction>
      </xsd:simpleType>
    </xsd:element>
    <xsd:element name="Adran_x0020__x007c__x0020_Department" ma:index="29" nillable="true" ma:displayName="Adran | Department" ma:format="Dropdown" ma:internalName="Adran_x0020__x007C__x0020_Department">
      <xsd:simpleType>
        <xsd:restriction base="dms:Choice">
          <xsd:enumeration value="Academi Arweinwyr y Dyfodol / Academy For Future Leaders"/>
          <xsd:enumeration value="Adeiladwaith / Construction: Frondeg, Pwllheli"/>
          <xsd:enumeration value="Adnoddau Dynol / Human Resources"/>
          <xsd:enumeration value="Adra Grounds Maintenance"/>
          <xsd:enumeration value="Adra - Medra Grŵp"/>
          <xsd:enumeration value="Aelodau Etholedig"/>
          <xsd:enumeration value="AGM"/>
          <xsd:enumeration value="Anti Fraud and Money-Laundering"/>
          <xsd:enumeration value="Archwiliadau Mewnol / Internal Audits"/>
          <xsd:enumeration value="Archwiliad Adfeiliad / Disrepair Inspections"/>
          <xsd:enumeration value="Asedau a Chytundebau / Assets and Contracts"/>
          <xsd:enumeration value="Atgyweiriadau Ymatebol / Responsive Repairs"/>
          <xsd:enumeration value="BCUHB Task &amp; Finish"/>
          <xsd:enumeration value="Blaenraglen Cyfalaf / Capital Forwardplan"/>
          <xsd:enumeration value="Bwrdd Corfforaethol / Corporate Board"/>
          <xsd:enumeration value="Bwrdd Medra / Medra Board"/>
          <xsd:enumeration value="Cefnogaeth Adra / Tan y Maen Support"/>
          <xsd:enumeration value="Copilot Ar Gyfer MS365 / Copilot For MS365"/>
          <xsd:enumeration value="Coronavirus"/>
          <xsd:enumeration value="Cwynion / Complaints"/>
          <xsd:enumeration value="Cydymffurfiad / Compliance (M&amp;E)"/>
          <xsd:enumeration value="Cyfarwyddiaeth Pobl a Chyfathrebu / People and Communications Directorate"/>
          <xsd:enumeration value="Cyfarwyddiaeth Polisi a Chyflawni / Policy and Delivery Directorate"/>
          <xsd:enumeration value="Cyfathrebu / Communications"/>
          <xsd:enumeration value="Cyfarfod Cydlynwyr Rhanbarthol / Regional Coordinators Meeting"/>
          <xsd:enumeration value="Cyfranwyr Gwefan Adra / Adra Website Contributors"/>
          <xsd:enumeration value="Cyswllt Cymunedol / Community Involvement"/>
          <xsd:enumeration value="Datblygiadau Medra / Medra Developments"/>
          <xsd:enumeration value="Datblygu ac Adeiladu o'r Newydd / Development and New Build"/>
          <xsd:enumeration value="Datblygu Busnes / Business Development"/>
          <xsd:enumeration value="Datblygu MS365 Development"/>
          <xsd:enumeration value="Digwyddiadau Cymunedol / Community Events"/>
          <xsd:enumeration value="Diweddariad Datblygu o'r Newydd / New Development Update"/>
          <xsd:enumeration value="DMT"/>
          <xsd:enumeration value="ELT"/>
          <xsd:enumeration value="eDdysgu / eLearning"/>
          <xsd:enumeration value="Ffeiliau I&amp;D Stadau Newydd / H&amp;S Files on New Estates"/>
          <xsd:enumeration value="Fforwm Cronfa Caledi / Hardship Fund Forum"/>
          <xsd:enumeration value="Fforwm TG Adra / Adra IT Forum"/>
          <xsd:enumeration value="Fforwm Staff / Staff Forum"/>
          <xsd:enumeration value="Glanhau Adra / Adra Cleaning"/>
          <xsd:enumeration value="Gosod / Lettings"/>
          <xsd:enumeration value="Grŵp Adnoddau Dynol Gogledd Cymru / North Wales Human Resources Group"/>
          <xsd:enumeration value="Grŵp Argyfwng Costau Byw Gwynedd"/>
          <xsd:enumeration value="Grŵp Craidd GDPR / GDPR Core Group"/>
          <xsd:enumeration value="Grŵp Cydraddoldeb ac Amrywiaeth / Equality and Diversity Group"/>
          <xsd:enumeration value="Grŵp Cydymffurfiaeth Chwarterol / Quarterly Compliance Group"/>
          <xsd:enumeration value="Grŵp Datblygu Data / Data Development Group"/>
          <xsd:enumeration value="Grŵp Ffocws Adfeiliad / Disrepair Focus Group"/>
          <xsd:enumeration value="Grŵp Ffocws Gweithio yn y Dyfodol Newydd / Working in the New Future Focus Group"/>
          <xsd:enumeration value="Grŵp Gweithredol Rheoli Asedau / Asset Management Executive Group"/>
          <xsd:enumeration value="Grŵp Sicrhau Ansawdd / Quality Assurance Group"/>
          <xsd:enumeration value="Gwariant Cyfalaf Asedau / Assets Capital Expenditure"/>
          <xsd:enumeration value="Gwariant Refeniw Eiddo / Property Revenue Expenditure"/>
          <xsd:enumeration value="Gwasanaethau Bro / Neighbourhood Services"/>
          <xsd:enumeration value="Gwasanaethau Cwsmer / Customer Services"/>
          <xsd:enumeration value="Gwasaneuthau Pobl / People Services"/>
          <xsd:enumeration value="Gweithgor Adfeiliad / Disrepair Working Group"/>
          <xsd:enumeration value="Gweithgor IAD GC / NW HS Working Group"/>
          <xsd:enumeration value="Gweithlu Trwsio / Repairs Operatives"/>
          <xsd:enumeration value="Gweithredu a Chefnogaeth y Fflyd / Operations and Vehicle Support"/>
          <xsd:enumeration value="Gweithgor Iaith / Language Working Group"/>
          <xsd:enumeration value="Gwella Parhaus / Continual Improvement"/>
          <xsd:enumeration value="Gwerthusiad Prosiectau Cronfa Ffynniant Cyffredin /  Evaluation of Common Prosperity Fund Projects"/>
          <xsd:enumeration value="Gwybodaeth Corfforaethol / Corporate Information"/>
          <xsd:enumeration value="HHSRS"/>
          <xsd:enumeration value="HOLL Adra / ALL Adra"/>
          <xsd:enumeration value="Hyfforddiant Power Platform Training"/>
          <xsd:enumeration value="Hunan-werthuso Blynyddol / Annual Self-evaluation"/>
          <xsd:enumeration value="Tim Cydymffurfio  / Compliance Team"/>
          <xsd:enumeration value="Tîm Uwch Reolwyr / Senior Management Team"/>
          <xsd:enumeration value="ILM"/>
          <xsd:enumeration value="Les Adra Lease"/>
          <xsd:enumeration value="Lles Ariannol / Financial Wellbeing"/>
          <xsd:enumeration value="Llif Gwaith Prynu yn Ôl / Buy Backs Workflow"/>
          <xsd:enumeration value="Llywodraethu / Governance"/>
          <xsd:enumeration value="North Wales Housing Providers"/>
          <xsd:enumeration value="NWIGG"/>
          <xsd:enumeration value="NWREP"/>
          <xsd:enumeration value="OMM"/>
          <xsd:enumeration value="Opsiynnau Tai Gwynedd / Gwynedd Housing Options"/>
          <xsd:enumeration value="Panel Addasiadau / Adaptations Panel"/>
          <xsd:enumeration value="Panel Diogelwch Staff / Staff Safety Panel"/>
          <xsd:enumeration value="Partneriaeth Gogledd Cymru - Deddf Cartrefi Cymru / North Wales Partnership - Renting Homes Wales"/>
          <xsd:enumeration value="Partneriaeth Tenantiaid a Phreswylwyr Adra / Adra Tenants and Residents Partnership"/>
          <xsd:enumeration value="Partneriaeth CG / GC Partnership"/>
          <xsd:enumeration value="Power BI Adra"/>
          <xsd:enumeration value="Pwyllgor IDA / HSE Committee"/>
          <xsd:enumeration value="Prosiect Canvas Project"/>
          <xsd:enumeration value="Rhannu Gwên / Share a Smile"/>
          <xsd:enumeration value="Rhent ac Incwm / Rent and Income"/>
          <xsd:enumeration value="Rheoli Planner Cyfathrebu / Communications Planner Management"/>
          <xsd:enumeration value="Rhwydwaith AD a H&amp;D Cymru / Welsh HR and L&amp;D Network"/>
          <xsd:enumeration value="SLT"/>
          <xsd:enumeration value="System Busnes Craidd: Gweithrediad"/>
          <xsd:enumeration value="Teams Profi TSB v2"/>
          <xsd:enumeration value="TGCh / ICT"/>
          <xsd:enumeration value="Tîm Rheoli Adnoddau / Resources Management Team"/>
          <xsd:enumeration value="Tîm Bwrdd / Board Team"/>
          <xsd:enumeration value="Tîm Caffael / Procurement Team"/>
          <xsd:enumeration value="Tîm Clientau / Clients team"/>
          <xsd:enumeration value="Tîm Cyllid / Finance Team"/>
          <xsd:enumeration value="Tîm Dylunio Clwb Cymdeithasol Bangor / Bangor Social Club Design Team"/>
          <xsd:enumeration value="Tîm Rheolaeth Rhenti ac Incwm / Rents and Income Management Team"/>
          <xsd:enumeration value="Tîm Rheoli Datblygu a Thwf / Development and Growth Management Team"/>
          <xsd:enumeration value="Tîm Rheolwyr Canolfan Alwadau"/>
          <xsd:enumeration value="Tîm Rheolwyr Trwsio Management Team"/>
          <xsd:enumeration value="Tîm Ymateb i Hydwythdedd Busnes / Business Resilience Response Team"/>
          <xsd:enumeration value="Prosiect: Abbeyfield"/>
          <xsd:enumeration value="Prosiect: Adolygiad Cyfranogiad Tenantiaid / TP Review"/>
          <xsd:enumeration value="Prosiect: Adra &amp; Cwmpas Social Value"/>
          <xsd:enumeration value="Prosiect / Project: Adra DRS7"/>
          <xsd:enumeration value="Prosiect: CSE"/>
          <xsd:enumeration value="Prosiect: Deddf Rhentu Cartrefi (Cymru) / Project: Renting Homes (Wales) Act"/>
          <xsd:enumeration value="Prosiect: Gwefan Newydd (Connect) / Project: New Website (Connect)"/>
          <xsd:enumeration value="Prosiect: Wefan CCG / Project: CCG Website"/>
          <xsd:enumeration value="Prosiect: Aros Adra / Project: Aros Adra"/>
          <xsd:enumeration value="Prosiect: Grŵp Brandio / Project: Branding Group"/>
          <xsd:enumeration value="Prosiect: Newid yn yr Hinsawdd / Project: Climate Change"/>
          <xsd:enumeration value="Prosiect: Prydleswyr a Thâl Gwasanaeth / Project: Leaseholder and Service Charges"/>
          <xsd:enumeration value="Prosiect: Fframwaith Deunyddiau / Project: Materials Framework"/>
          <xsd:enumeration value="Prosiect: Perfformiad LCC / Project: RSL Performance"/>
          <xsd:enumeration value="Prosiect / Project: AM229 Isgraig, Tremadog"/>
          <xsd:enumeration value="Prosiect: Suited Locks"/>
          <xsd:enumeration value="Prosiect: Tai Clyfar / Project: Smart Homes"/>
          <xsd:enumeration value="Prosiect: Newyddion Cymunedol / Project: Community News (Connect)"/>
          <xsd:enumeration value="Prosiect: Boddhad Cwsmer / Project: Customer Satisfaction (Mustard)"/>
          <xsd:enumeration value="Prosiect: Asesiad Effaith / Project Impact Assessment (Afallen)"/>
          <xsd:enumeration value="Prosiect SPF / SPF Project"/>
          <xsd:enumeration value="Contractwr: Cybi Cyf / Contractor: Cybi Cyf"/>
          <xsd:enumeration value="Prosiect / Project: Net Zero Gwynedd (CRF)"/>
          <xsd:enumeration value="Tîm y Penaethiaid"/>
          <xsd:enumeration value="Tîm y Cyfarwyddwyr"/>
          <xsd:enumeration value="Canolfan Cymunedol MaesG Community Centre"/>
          <xsd:enumeration value="Eisteddfod 2025"/>
          <xsd:enumeration value="Tim Gorfodaeth Mewnol / Internal Enforcement Team"/>
          <xsd:enumeration value="Grwp Tasg a Gorffen Plas Leiod / Plas Leiod Task and Finish Group"/>
          <xsd:enumeration value="Asprey AMS"/>
          <xsd:enumeration value="Rhaglen / Programme: Torri'r Cylch"/>
        </xsd:restriction>
      </xsd:simpleType>
    </xsd:element>
    <xsd:element name="Laith_x0020__x007c__x0020_Language" ma:index="30" nillable="true" ma:displayName="Iaith | Language" ma:default="N/A" ma:format="Dropdown" ma:internalName="Laith_x0020__x007C__x0020_Language" ma:readOnly="false">
      <xsd:simpleType>
        <xsd:restriction base="dms:Choice">
          <xsd:enumeration value="Cymraeg | Welsh"/>
          <xsd:enumeration value="Dwy-Ieithog | Bi Lingual"/>
          <xsd:enumeration value="Saesneg | English"/>
          <xsd:enumeration value="N/A"/>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7859313-79A0-44F7-96D8-B0B72DF52F86}">
  <ds:schemaRefs>
    <ds:schemaRef ds:uri="Microsoft.SharePoint.Taxonomy.ContentTypeSync"/>
  </ds:schemaRefs>
</ds:datastoreItem>
</file>

<file path=customXml/itemProps2.xml><?xml version="1.0" encoding="utf-8"?>
<ds:datastoreItem xmlns:ds="http://schemas.openxmlformats.org/officeDocument/2006/customXml" ds:itemID="{4E21F990-1367-48C9-93C1-69F6D105D1C0}">
  <ds:schemaRefs>
    <ds:schemaRef ds:uri="http://schemas.microsoft.com/sharepoint/v3/contenttype/forms"/>
  </ds:schemaRefs>
</ds:datastoreItem>
</file>

<file path=customXml/itemProps3.xml><?xml version="1.0" encoding="utf-8"?>
<ds:datastoreItem xmlns:ds="http://schemas.openxmlformats.org/officeDocument/2006/customXml" ds:itemID="{A17B027F-D99F-4E7D-B70D-6629B4321619}">
  <ds:schemaRefs>
    <ds:schemaRef ds:uri="http://purl.org/dc/dcmitype/"/>
    <ds:schemaRef ds:uri="http://schemas.openxmlformats.org/package/2006/metadata/core-properties"/>
    <ds:schemaRef ds:uri="http://schemas.microsoft.com/sharepoint/v3"/>
    <ds:schemaRef ds:uri="http://schemas.microsoft.com/office/2006/metadata/properties"/>
    <ds:schemaRef ds:uri="http://www.w3.org/XML/1998/namespace"/>
    <ds:schemaRef ds:uri="http://purl.org/dc/elements/1.1/"/>
    <ds:schemaRef ds:uri="http://schemas.microsoft.com/office/2006/documentManagement/types"/>
    <ds:schemaRef ds:uri="http://schemas.microsoft.com/office/infopath/2007/PartnerControls"/>
    <ds:schemaRef ds:uri="ae72a552-2951-4cb3-b695-5bcb5f41e3f3"/>
    <ds:schemaRef ds:uri="654f3204-3689-43e3-be2c-0af8b5364052"/>
    <ds:schemaRef ds:uri="cd68d99b-3605-487f-9588-c622d13e969e"/>
    <ds:schemaRef ds:uri="http://purl.org/dc/terms/"/>
  </ds:schemaRefs>
</ds:datastoreItem>
</file>

<file path=customXml/itemProps4.xml><?xml version="1.0" encoding="utf-8"?>
<ds:datastoreItem xmlns:ds="http://schemas.openxmlformats.org/officeDocument/2006/customXml" ds:itemID="{7F19F295-AD35-4B9F-AD3E-651CF3B4CDB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d68d99b-3605-487f-9588-c622d13e969e"/>
    <ds:schemaRef ds:uri="654f3204-3689-43e3-be2c-0af8b5364052"/>
    <ds:schemaRef ds:uri="ae72a552-2951-4cb3-b695-5bcb5f41e3f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Cover Page</vt:lpstr>
      <vt:lpstr>Instructions</vt:lpstr>
      <vt:lpstr>KPIs Framework</vt:lpstr>
      <vt:lpstr>KPIs</vt:lpstr>
      <vt:lpstr>Summary</vt:lpstr>
      <vt:lpstr>Service type</vt:lpstr>
      <vt:lpstr>Repair cover</vt:lpstr>
      <vt:lpstr>App. A - Passenger Lifts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Wiliam Owen</dc:creator>
  <cp:keywords/>
  <dc:description/>
  <cp:lastModifiedBy>Sophie Williams</cp:lastModifiedBy>
  <cp:revision/>
  <dcterms:created xsi:type="dcterms:W3CDTF">2026-04-28T15:48:44Z</dcterms:created>
  <dcterms:modified xsi:type="dcterms:W3CDTF">2026-05-05T12:22:51Z</dcterms:modified>
  <cp:category>Contracts</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0x01010095E276CBB875004AACB0EE17D100B798</vt:lpwstr>
  </property>
  <property fmtid="{D5CDD505-2E9C-101B-9397-08002B2CF9AE}" pid="3" name="_dlc_policyId">
    <vt:lpwstr>/sites/TmCaffaelProcurementTeam/Shared Documents</vt:lpwstr>
  </property>
  <property fmtid="{D5CDD505-2E9C-101B-9397-08002B2CF9AE}" pid="4" name="ItemRetentionFormula">
    <vt:lpwstr/>
  </property>
  <property fmtid="{D5CDD505-2E9C-101B-9397-08002B2CF9AE}" pid="5" name="MediaServiceImageTags">
    <vt:lpwstr/>
  </property>
</Properties>
</file>